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.bennett\Documents\My documents and presentations\3GPP\Meetings\2025\SA2#172 Dallas (November 2025)\My input for SA2#172 Dallas\"/>
    </mc:Choice>
  </mc:AlternateContent>
  <bookViews>
    <workbookView xWindow="1320" yWindow="495" windowWidth="26415" windowHeight="16605" tabRatio="692" firstSheet="2" activeTab="13"/>
  </bookViews>
  <sheets>
    <sheet name="SA2#160AHE" sheetId="6" r:id="rId1"/>
    <sheet name="SA2#161" sheetId="7" r:id="rId2"/>
    <sheet name="SA2#162" sheetId="9" r:id="rId3"/>
    <sheet name="SA2#163" sheetId="10" r:id="rId4"/>
    <sheet name="SA2#164" sheetId="11" r:id="rId5"/>
    <sheet name="SA2#165" sheetId="12" r:id="rId6"/>
    <sheet name="SA2#166" sheetId="13" r:id="rId7"/>
    <sheet name="SA2#166AHE" sheetId="14" r:id="rId8"/>
    <sheet name="SA2#167" sheetId="15" r:id="rId9"/>
    <sheet name="SA2#168" sheetId="16" r:id="rId10"/>
    <sheet name="SA2#169" sheetId="17" r:id="rId11"/>
    <sheet name="SA2#170" sheetId="18" r:id="rId12"/>
    <sheet name="SA2#171" sheetId="20" r:id="rId13"/>
    <sheet name="SA2#172" sheetId="22" r:id="rId14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73" i="22" l="1"/>
  <c r="G72" i="22"/>
  <c r="G71" i="22"/>
  <c r="E70" i="22"/>
  <c r="G69" i="22"/>
  <c r="G68" i="22"/>
  <c r="E67" i="22"/>
  <c r="G66" i="22"/>
  <c r="G65" i="22"/>
  <c r="E64" i="22"/>
  <c r="G63" i="22"/>
  <c r="G62" i="22"/>
  <c r="E61" i="22"/>
  <c r="G60" i="22"/>
  <c r="G59" i="22"/>
  <c r="E58" i="22"/>
  <c r="G57" i="22"/>
  <c r="G56" i="22"/>
  <c r="E55" i="22"/>
  <c r="G54" i="22"/>
  <c r="G53" i="22"/>
  <c r="E52" i="22"/>
  <c r="G51" i="22"/>
  <c r="G50" i="22"/>
  <c r="E49" i="22"/>
  <c r="B46" i="22" s="1"/>
  <c r="G48" i="22"/>
  <c r="G47" i="22"/>
  <c r="T46" i="22"/>
  <c r="R46" i="22"/>
  <c r="Q46" i="22"/>
  <c r="O46" i="22"/>
  <c r="M46" i="22"/>
  <c r="L46" i="22"/>
  <c r="J46" i="22"/>
  <c r="I46" i="22"/>
  <c r="H46" i="22"/>
  <c r="E45" i="22"/>
  <c r="B42" i="22" s="1"/>
  <c r="G44" i="22"/>
  <c r="G43" i="22"/>
  <c r="T42" i="22"/>
  <c r="R42" i="22"/>
  <c r="Q42" i="22"/>
  <c r="O42" i="22"/>
  <c r="M42" i="22"/>
  <c r="L42" i="22"/>
  <c r="J42" i="22"/>
  <c r="I42" i="22"/>
  <c r="H42" i="22"/>
  <c r="E41" i="22"/>
  <c r="G40" i="22"/>
  <c r="G39" i="22"/>
  <c r="E38" i="22"/>
  <c r="G37" i="22"/>
  <c r="G36" i="22"/>
  <c r="E35" i="22"/>
  <c r="G34" i="22"/>
  <c r="G33" i="22"/>
  <c r="E32" i="22"/>
  <c r="G31" i="22"/>
  <c r="G30" i="22"/>
  <c r="E29" i="22"/>
  <c r="G28" i="22"/>
  <c r="G27" i="22"/>
  <c r="E26" i="22"/>
  <c r="G25" i="22"/>
  <c r="G24" i="22"/>
  <c r="E23" i="22"/>
  <c r="G22" i="22"/>
  <c r="G21" i="22"/>
  <c r="E20" i="22"/>
  <c r="B17" i="22" s="1"/>
  <c r="G19" i="22"/>
  <c r="G18" i="22"/>
  <c r="W17" i="22"/>
  <c r="V17" i="22"/>
  <c r="T17" i="22"/>
  <c r="R17" i="22"/>
  <c r="Q17" i="22"/>
  <c r="O17" i="22"/>
  <c r="M17" i="22"/>
  <c r="L17" i="22"/>
  <c r="J17" i="22"/>
  <c r="I17" i="22"/>
  <c r="H17" i="22"/>
  <c r="E16" i="22"/>
  <c r="B12" i="22" s="1"/>
  <c r="G15" i="22"/>
  <c r="G14" i="22"/>
  <c r="G13" i="22"/>
  <c r="W12" i="22"/>
  <c r="V12" i="22"/>
  <c r="V11" i="22" s="1"/>
  <c r="V9" i="22" s="1"/>
  <c r="V5" i="22" s="1"/>
  <c r="T12" i="22"/>
  <c r="T11" i="22" s="1"/>
  <c r="T9" i="22" s="1"/>
  <c r="T5" i="22" s="1"/>
  <c r="R12" i="22"/>
  <c r="R11" i="22" s="1"/>
  <c r="R9" i="22" s="1"/>
  <c r="R5" i="22" s="1"/>
  <c r="Q12" i="22"/>
  <c r="Q11" i="22" s="1"/>
  <c r="Q9" i="22" s="1"/>
  <c r="Q5" i="22" s="1"/>
  <c r="O12" i="22"/>
  <c r="O11" i="22" s="1"/>
  <c r="O9" i="22" s="1"/>
  <c r="O5" i="22" s="1"/>
  <c r="M12" i="22"/>
  <c r="L12" i="22"/>
  <c r="J12" i="22"/>
  <c r="I12" i="22"/>
  <c r="H12" i="22"/>
  <c r="H11" i="22" s="1"/>
  <c r="H9" i="22" s="1"/>
  <c r="H5" i="22" s="1"/>
  <c r="W11" i="22"/>
  <c r="W9" i="22" s="1"/>
  <c r="W5" i="22" s="1"/>
  <c r="M11" i="22"/>
  <c r="M9" i="22" s="1"/>
  <c r="M5" i="22" s="1"/>
  <c r="L11" i="22"/>
  <c r="L9" i="22" s="1"/>
  <c r="L5" i="22" s="1"/>
  <c r="J11" i="22"/>
  <c r="J9" i="22" s="1"/>
  <c r="J5" i="22" s="1"/>
  <c r="I11" i="22"/>
  <c r="I9" i="22" s="1"/>
  <c r="I5" i="22" s="1"/>
  <c r="E72" i="20" l="1"/>
  <c r="G71" i="20"/>
  <c r="G70" i="20"/>
  <c r="E69" i="20"/>
  <c r="G68" i="20"/>
  <c r="G67" i="20"/>
  <c r="E66" i="20"/>
  <c r="G65" i="20"/>
  <c r="G64" i="20"/>
  <c r="E63" i="20"/>
  <c r="G62" i="20"/>
  <c r="G61" i="20"/>
  <c r="E60" i="20"/>
  <c r="G59" i="20"/>
  <c r="G58" i="20"/>
  <c r="E57" i="20"/>
  <c r="G56" i="20"/>
  <c r="G55" i="20"/>
  <c r="E54" i="20"/>
  <c r="G53" i="20"/>
  <c r="G52" i="20"/>
  <c r="E51" i="20"/>
  <c r="G50" i="20"/>
  <c r="G49" i="20"/>
  <c r="E48" i="20"/>
  <c r="B45" i="20" s="1"/>
  <c r="G47" i="20"/>
  <c r="G46" i="20"/>
  <c r="T45" i="20"/>
  <c r="R45" i="20"/>
  <c r="Q45" i="20"/>
  <c r="O45" i="20"/>
  <c r="M45" i="20"/>
  <c r="L45" i="20"/>
  <c r="J45" i="20"/>
  <c r="I45" i="20"/>
  <c r="H45" i="20"/>
  <c r="E44" i="20"/>
  <c r="G43" i="20"/>
  <c r="G42" i="20"/>
  <c r="T41" i="20"/>
  <c r="R41" i="20"/>
  <c r="Q41" i="20"/>
  <c r="O41" i="20"/>
  <c r="M41" i="20"/>
  <c r="L41" i="20"/>
  <c r="L11" i="20" s="1"/>
  <c r="L9" i="20" s="1"/>
  <c r="L5" i="20" s="1"/>
  <c r="J41" i="20"/>
  <c r="J11" i="20" s="1"/>
  <c r="J9" i="20" s="1"/>
  <c r="J5" i="20" s="1"/>
  <c r="I41" i="20"/>
  <c r="I11" i="20" s="1"/>
  <c r="I9" i="20" s="1"/>
  <c r="I5" i="20" s="1"/>
  <c r="H41" i="20"/>
  <c r="B41" i="20"/>
  <c r="E40" i="20"/>
  <c r="G39" i="20"/>
  <c r="G38" i="20"/>
  <c r="E37" i="20"/>
  <c r="G36" i="20"/>
  <c r="G35" i="20"/>
  <c r="E34" i="20"/>
  <c r="G33" i="20"/>
  <c r="G32" i="20"/>
  <c r="E31" i="20"/>
  <c r="G30" i="20"/>
  <c r="G29" i="20"/>
  <c r="E28" i="20"/>
  <c r="G27" i="20"/>
  <c r="G26" i="20"/>
  <c r="E25" i="20"/>
  <c r="G24" i="20"/>
  <c r="G23" i="20"/>
  <c r="E22" i="20"/>
  <c r="G21" i="20"/>
  <c r="G20" i="20"/>
  <c r="E19" i="20"/>
  <c r="B16" i="20" s="1"/>
  <c r="G18" i="20"/>
  <c r="G17" i="20"/>
  <c r="W16" i="20"/>
  <c r="V16" i="20"/>
  <c r="V11" i="20" s="1"/>
  <c r="V9" i="20" s="1"/>
  <c r="V5" i="20" s="1"/>
  <c r="T16" i="20"/>
  <c r="T11" i="20" s="1"/>
  <c r="T9" i="20" s="1"/>
  <c r="T5" i="20" s="1"/>
  <c r="R16" i="20"/>
  <c r="Q16" i="20"/>
  <c r="O16" i="20"/>
  <c r="M16" i="20"/>
  <c r="L16" i="20"/>
  <c r="J16" i="20"/>
  <c r="I16" i="20"/>
  <c r="H16" i="20"/>
  <c r="E15" i="20"/>
  <c r="B12" i="20" s="1"/>
  <c r="G14" i="20"/>
  <c r="G13" i="20"/>
  <c r="W12" i="20"/>
  <c r="W11" i="20" s="1"/>
  <c r="W9" i="20" s="1"/>
  <c r="W5" i="20" s="1"/>
  <c r="V12" i="20"/>
  <c r="T12" i="20"/>
  <c r="R12" i="20"/>
  <c r="R11" i="20" s="1"/>
  <c r="R9" i="20" s="1"/>
  <c r="R5" i="20" s="1"/>
  <c r="Q12" i="20"/>
  <c r="Q11" i="20" s="1"/>
  <c r="Q9" i="20" s="1"/>
  <c r="Q5" i="20" s="1"/>
  <c r="O12" i="20"/>
  <c r="O11" i="20" s="1"/>
  <c r="O9" i="20" s="1"/>
  <c r="O5" i="20" s="1"/>
  <c r="M12" i="20"/>
  <c r="M11" i="20" s="1"/>
  <c r="M9" i="20" s="1"/>
  <c r="M5" i="20" s="1"/>
  <c r="L12" i="20"/>
  <c r="J12" i="20"/>
  <c r="I12" i="20"/>
  <c r="H12" i="20"/>
  <c r="H11" i="20"/>
  <c r="H9" i="20" s="1"/>
  <c r="H5" i="20" s="1"/>
  <c r="E51" i="18" l="1"/>
  <c r="G50" i="18"/>
  <c r="G49" i="18"/>
  <c r="E48" i="18"/>
  <c r="G47" i="18"/>
  <c r="G46" i="18"/>
  <c r="T45" i="18"/>
  <c r="R45" i="18"/>
  <c r="Q45" i="18"/>
  <c r="O45" i="18"/>
  <c r="M45" i="18"/>
  <c r="L45" i="18"/>
  <c r="J45" i="18"/>
  <c r="I45" i="18"/>
  <c r="H45" i="18"/>
  <c r="B45" i="18"/>
  <c r="E44" i="18"/>
  <c r="G43" i="18"/>
  <c r="G42" i="18"/>
  <c r="T41" i="18"/>
  <c r="R41" i="18"/>
  <c r="R11" i="18" s="1"/>
  <c r="R9" i="18" s="1"/>
  <c r="R5" i="18" s="1"/>
  <c r="Q41" i="18"/>
  <c r="Q11" i="18" s="1"/>
  <c r="Q9" i="18" s="1"/>
  <c r="Q5" i="18" s="1"/>
  <c r="O41" i="18"/>
  <c r="M41" i="18"/>
  <c r="L41" i="18"/>
  <c r="J41" i="18"/>
  <c r="I41" i="18"/>
  <c r="H41" i="18"/>
  <c r="B41" i="18"/>
  <c r="E40" i="18"/>
  <c r="G39" i="18"/>
  <c r="G38" i="18"/>
  <c r="E37" i="18"/>
  <c r="G36" i="18"/>
  <c r="G35" i="18"/>
  <c r="E34" i="18"/>
  <c r="G33" i="18"/>
  <c r="G32" i="18"/>
  <c r="E31" i="18"/>
  <c r="G30" i="18"/>
  <c r="G29" i="18"/>
  <c r="E28" i="18"/>
  <c r="G27" i="18"/>
  <c r="G26" i="18"/>
  <c r="E25" i="18"/>
  <c r="G24" i="18"/>
  <c r="G23" i="18"/>
  <c r="E22" i="18"/>
  <c r="G21" i="18"/>
  <c r="G20" i="18"/>
  <c r="E19" i="18"/>
  <c r="B16" i="18" s="1"/>
  <c r="G18" i="18"/>
  <c r="G17" i="18"/>
  <c r="W16" i="18"/>
  <c r="V16" i="18"/>
  <c r="T16" i="18"/>
  <c r="R16" i="18"/>
  <c r="Q16" i="18"/>
  <c r="O16" i="18"/>
  <c r="M16" i="18"/>
  <c r="L16" i="18"/>
  <c r="J16" i="18"/>
  <c r="I16" i="18"/>
  <c r="H16" i="18"/>
  <c r="E15" i="18"/>
  <c r="B12" i="18" s="1"/>
  <c r="G14" i="18"/>
  <c r="G13" i="18"/>
  <c r="W12" i="18"/>
  <c r="W11" i="18" s="1"/>
  <c r="W9" i="18" s="1"/>
  <c r="W5" i="18" s="1"/>
  <c r="V12" i="18"/>
  <c r="V11" i="18" s="1"/>
  <c r="V9" i="18" s="1"/>
  <c r="V5" i="18" s="1"/>
  <c r="T12" i="18"/>
  <c r="R12" i="18"/>
  <c r="Q12" i="18"/>
  <c r="O12" i="18"/>
  <c r="M12" i="18"/>
  <c r="M11" i="18" s="1"/>
  <c r="L12" i="18"/>
  <c r="L11" i="18" s="1"/>
  <c r="J12" i="18"/>
  <c r="J11" i="18" s="1"/>
  <c r="J9" i="18" s="1"/>
  <c r="J5" i="18" s="1"/>
  <c r="I12" i="18"/>
  <c r="I11" i="18" s="1"/>
  <c r="I9" i="18" s="1"/>
  <c r="I5" i="18" s="1"/>
  <c r="H12" i="18"/>
  <c r="H11" i="18" s="1"/>
  <c r="H9" i="18" s="1"/>
  <c r="H5" i="18" s="1"/>
  <c r="T11" i="18"/>
  <c r="T9" i="18" s="1"/>
  <c r="T5" i="18" s="1"/>
  <c r="O11" i="18"/>
  <c r="O9" i="18" s="1"/>
  <c r="O5" i="18" s="1"/>
  <c r="M9" i="18" l="1"/>
  <c r="M5" i="18" s="1"/>
  <c r="L9" i="18"/>
  <c r="L5" i="18" s="1"/>
  <c r="C16" i="17"/>
  <c r="C15" i="17"/>
  <c r="C14" i="17"/>
  <c r="C13" i="17"/>
  <c r="C17" i="17"/>
  <c r="K47" i="17"/>
  <c r="J47" i="17"/>
  <c r="I47" i="17"/>
  <c r="H47" i="17"/>
  <c r="G47" i="17"/>
  <c r="F47" i="17"/>
  <c r="E47" i="17"/>
  <c r="D47" i="17"/>
  <c r="N43" i="17"/>
  <c r="M43" i="17"/>
  <c r="M9" i="17" s="1"/>
  <c r="L43" i="17"/>
  <c r="K43" i="17"/>
  <c r="J43" i="17"/>
  <c r="I43" i="17"/>
  <c r="I9" i="17" s="1"/>
  <c r="H43" i="17"/>
  <c r="H9" i="17" s="1"/>
  <c r="G43" i="17"/>
  <c r="G9" i="17" s="1"/>
  <c r="F43" i="17"/>
  <c r="F9" i="17" s="1"/>
  <c r="E43" i="17"/>
  <c r="D43" i="17"/>
  <c r="N22" i="17"/>
  <c r="N8" i="17" s="1"/>
  <c r="M22" i="17"/>
  <c r="M8" i="17" s="1"/>
  <c r="L22" i="17"/>
  <c r="L8" i="17" s="1"/>
  <c r="K22" i="17"/>
  <c r="K8" i="17" s="1"/>
  <c r="J22" i="17"/>
  <c r="J8" i="17" s="1"/>
  <c r="I22" i="17"/>
  <c r="I8" i="17" s="1"/>
  <c r="H22" i="17"/>
  <c r="H8" i="17" s="1"/>
  <c r="G22" i="17"/>
  <c r="G8" i="17" s="1"/>
  <c r="F22" i="17"/>
  <c r="F8" i="17" s="1"/>
  <c r="E22" i="17"/>
  <c r="E8" i="17" s="1"/>
  <c r="D22" i="17"/>
  <c r="D8" i="17" s="1"/>
  <c r="C18" i="17"/>
  <c r="C12" i="17"/>
  <c r="N10" i="17"/>
  <c r="M10" i="17"/>
  <c r="L10" i="17"/>
  <c r="K10" i="17"/>
  <c r="J10" i="17"/>
  <c r="I10" i="17"/>
  <c r="H10" i="17"/>
  <c r="G10" i="17"/>
  <c r="F10" i="17"/>
  <c r="E10" i="17"/>
  <c r="D10" i="17"/>
  <c r="N9" i="17"/>
  <c r="L9" i="17"/>
  <c r="K9" i="17"/>
  <c r="J9" i="17"/>
  <c r="E9" i="17"/>
  <c r="D9" i="17"/>
  <c r="N7" i="17"/>
  <c r="M7" i="17"/>
  <c r="L7" i="17"/>
  <c r="K7" i="17"/>
  <c r="J7" i="17"/>
  <c r="I7" i="17"/>
  <c r="H7" i="17"/>
  <c r="G7" i="17"/>
  <c r="F7" i="17"/>
  <c r="E7" i="17"/>
  <c r="D7" i="17"/>
  <c r="N6" i="17"/>
  <c r="M6" i="17"/>
  <c r="L6" i="17"/>
  <c r="K6" i="17"/>
  <c r="J6" i="17"/>
  <c r="I6" i="17"/>
  <c r="H6" i="17"/>
  <c r="G6" i="17"/>
  <c r="F6" i="17"/>
  <c r="E6" i="17"/>
  <c r="D6" i="17"/>
  <c r="C7" i="17" l="1"/>
  <c r="C9" i="17"/>
  <c r="G5" i="17"/>
  <c r="H5" i="17"/>
  <c r="I5" i="17"/>
  <c r="D5" i="17"/>
  <c r="C10" i="17"/>
  <c r="E5" i="17"/>
  <c r="F5" i="17"/>
  <c r="C6" i="17"/>
  <c r="L5" i="17"/>
  <c r="M5" i="17"/>
  <c r="N5" i="17"/>
  <c r="C8" i="17"/>
  <c r="J5" i="17"/>
  <c r="K5" i="17"/>
  <c r="K47" i="16"/>
  <c r="J47" i="16"/>
  <c r="I47" i="16"/>
  <c r="H47" i="16"/>
  <c r="G47" i="16"/>
  <c r="F47" i="16"/>
  <c r="E47" i="16"/>
  <c r="D47" i="16"/>
  <c r="N43" i="16"/>
  <c r="M43" i="16"/>
  <c r="L43" i="16"/>
  <c r="K43" i="16"/>
  <c r="J43" i="16"/>
  <c r="I43" i="16"/>
  <c r="H43" i="16"/>
  <c r="G43" i="16"/>
  <c r="G9" i="16" s="1"/>
  <c r="G5" i="16" s="1"/>
  <c r="F43" i="16"/>
  <c r="F9" i="16" s="1"/>
  <c r="F5" i="16" s="1"/>
  <c r="E43" i="16"/>
  <c r="D43" i="16"/>
  <c r="N22" i="16"/>
  <c r="M22" i="16"/>
  <c r="L22" i="16"/>
  <c r="K22" i="16"/>
  <c r="J22" i="16"/>
  <c r="I22" i="16"/>
  <c r="H22" i="16"/>
  <c r="G22" i="16"/>
  <c r="F22" i="16"/>
  <c r="E22" i="16"/>
  <c r="D22" i="16"/>
  <c r="N10" i="16"/>
  <c r="M10" i="16"/>
  <c r="L10" i="16"/>
  <c r="K10" i="16"/>
  <c r="J10" i="16"/>
  <c r="I10" i="16"/>
  <c r="H10" i="16"/>
  <c r="G10" i="16"/>
  <c r="F10" i="16"/>
  <c r="E10" i="16"/>
  <c r="D10" i="16"/>
  <c r="N9" i="16"/>
  <c r="M9" i="16"/>
  <c r="L9" i="16"/>
  <c r="K9" i="16"/>
  <c r="J9" i="16"/>
  <c r="I9" i="16"/>
  <c r="H9" i="16"/>
  <c r="H5" i="16" s="1"/>
  <c r="E9" i="16"/>
  <c r="D9" i="16"/>
  <c r="N8" i="16"/>
  <c r="M8" i="16"/>
  <c r="L8" i="16"/>
  <c r="K8" i="16"/>
  <c r="J8" i="16"/>
  <c r="I8" i="16"/>
  <c r="H8" i="16"/>
  <c r="G8" i="16"/>
  <c r="F8" i="16"/>
  <c r="E8" i="16"/>
  <c r="D8" i="16"/>
  <c r="N7" i="16"/>
  <c r="M7" i="16"/>
  <c r="L7" i="16"/>
  <c r="K7" i="16"/>
  <c r="J7" i="16"/>
  <c r="I7" i="16"/>
  <c r="H7" i="16"/>
  <c r="G7" i="16"/>
  <c r="F7" i="16"/>
  <c r="E7" i="16"/>
  <c r="D7" i="16"/>
  <c r="N6" i="16"/>
  <c r="N5" i="16" s="1"/>
  <c r="M6" i="16"/>
  <c r="M5" i="16" s="1"/>
  <c r="L6" i="16"/>
  <c r="L5" i="16" s="1"/>
  <c r="K6" i="16"/>
  <c r="K5" i="16" s="1"/>
  <c r="J6" i="16"/>
  <c r="J5" i="16" s="1"/>
  <c r="I6" i="16"/>
  <c r="I5" i="16" s="1"/>
  <c r="H6" i="16"/>
  <c r="G6" i="16"/>
  <c r="F6" i="16"/>
  <c r="E6" i="16"/>
  <c r="D6" i="16"/>
  <c r="E5" i="16"/>
  <c r="D5" i="16"/>
  <c r="C5" i="17" l="1"/>
  <c r="P124" i="15"/>
  <c r="P122" i="15"/>
  <c r="P126" i="15" s="1"/>
  <c r="P120" i="15"/>
  <c r="P119" i="15"/>
  <c r="P118" i="15"/>
  <c r="P32" i="15"/>
  <c r="P20" i="15"/>
  <c r="N162" i="15"/>
  <c r="M162" i="15"/>
  <c r="L162" i="15"/>
  <c r="K162" i="15"/>
  <c r="J162" i="15"/>
  <c r="I162" i="15"/>
  <c r="H162" i="15"/>
  <c r="G162" i="15"/>
  <c r="B160" i="15"/>
  <c r="B159" i="15"/>
  <c r="B158" i="15"/>
  <c r="B157" i="15"/>
  <c r="B162" i="15" s="1"/>
  <c r="B156" i="15"/>
  <c r="B155" i="15"/>
  <c r="B154" i="15"/>
  <c r="B153" i="15"/>
  <c r="B152" i="15"/>
  <c r="B151" i="15"/>
  <c r="B150" i="15"/>
  <c r="B149" i="15"/>
  <c r="B148" i="15"/>
  <c r="B147" i="15"/>
  <c r="B146" i="15"/>
  <c r="N129" i="15"/>
  <c r="M129" i="15"/>
  <c r="L129" i="15"/>
  <c r="K129" i="15"/>
  <c r="J129" i="15"/>
  <c r="B129" i="15" s="1"/>
  <c r="N124" i="15"/>
  <c r="M124" i="15"/>
  <c r="L124" i="15"/>
  <c r="D124" i="15"/>
  <c r="C124" i="15"/>
  <c r="N122" i="15"/>
  <c r="N126" i="15" s="1"/>
  <c r="M122" i="15"/>
  <c r="M126" i="15" s="1"/>
  <c r="L122" i="15"/>
  <c r="L126" i="15" s="1"/>
  <c r="K122" i="15"/>
  <c r="K126" i="15" s="1"/>
  <c r="J122" i="15"/>
  <c r="J126" i="15" s="1"/>
  <c r="I122" i="15"/>
  <c r="I126" i="15" s="1"/>
  <c r="H122" i="15"/>
  <c r="H126" i="15" s="1"/>
  <c r="G122" i="15"/>
  <c r="G126" i="15" s="1"/>
  <c r="F122" i="15"/>
  <c r="F126" i="15" s="1"/>
  <c r="D126" i="15" s="1"/>
  <c r="D122" i="15"/>
  <c r="C122" i="15"/>
  <c r="C126" i="15" s="1"/>
  <c r="N120" i="15"/>
  <c r="M120" i="15"/>
  <c r="L120" i="15"/>
  <c r="D120" i="15"/>
  <c r="N119" i="15"/>
  <c r="M119" i="15"/>
  <c r="L119" i="15"/>
  <c r="K119" i="15"/>
  <c r="J119" i="15"/>
  <c r="I119" i="15"/>
  <c r="H119" i="15"/>
  <c r="G119" i="15"/>
  <c r="F119" i="15"/>
  <c r="D119" i="15"/>
  <c r="N118" i="15"/>
  <c r="M118" i="15"/>
  <c r="L118" i="15"/>
  <c r="K118" i="15"/>
  <c r="J118" i="15"/>
  <c r="I118" i="15"/>
  <c r="H118" i="15"/>
  <c r="D118" i="15" s="1"/>
  <c r="G118" i="15"/>
  <c r="F118" i="15"/>
  <c r="D113" i="15"/>
  <c r="D112" i="15"/>
  <c r="D111" i="15"/>
  <c r="D110" i="15"/>
  <c r="D109" i="15"/>
  <c r="D108" i="15"/>
  <c r="D107" i="15"/>
  <c r="D106" i="15"/>
  <c r="D105" i="15"/>
  <c r="D104" i="15"/>
  <c r="D103" i="15"/>
  <c r="D102" i="15"/>
  <c r="D101" i="15"/>
  <c r="D100" i="15"/>
  <c r="D99" i="15"/>
  <c r="D98" i="15"/>
  <c r="D97" i="15"/>
  <c r="D96" i="15"/>
  <c r="D95" i="15"/>
  <c r="D94" i="15"/>
  <c r="D93" i="15"/>
  <c r="D92" i="15"/>
  <c r="D91" i="15"/>
  <c r="D90" i="15"/>
  <c r="D89" i="15"/>
  <c r="D88" i="15"/>
  <c r="D87" i="15"/>
  <c r="D86" i="15"/>
  <c r="D85" i="15"/>
  <c r="D84" i="15"/>
  <c r="D83" i="15"/>
  <c r="D82" i="15"/>
  <c r="D81" i="15"/>
  <c r="D80" i="15"/>
  <c r="D79" i="15"/>
  <c r="D78" i="15"/>
  <c r="D77" i="15"/>
  <c r="D76" i="15"/>
  <c r="D75" i="15"/>
  <c r="D74" i="15"/>
  <c r="D73" i="15"/>
  <c r="D72" i="15"/>
  <c r="D71" i="15"/>
  <c r="D70" i="15"/>
  <c r="D69" i="15"/>
  <c r="D68" i="15"/>
  <c r="D67" i="15"/>
  <c r="D66" i="15"/>
  <c r="D65" i="15"/>
  <c r="D64" i="15"/>
  <c r="D63" i="15"/>
  <c r="D62" i="15"/>
  <c r="D61" i="15"/>
  <c r="D60" i="15"/>
  <c r="D59" i="15"/>
  <c r="D58" i="15"/>
  <c r="D57" i="15"/>
  <c r="D56" i="15"/>
  <c r="D55" i="15"/>
  <c r="D54" i="15"/>
  <c r="D53" i="15"/>
  <c r="D52" i="15"/>
  <c r="D51" i="15"/>
  <c r="D50" i="15"/>
  <c r="D49" i="15"/>
  <c r="D48" i="15"/>
  <c r="D47" i="15"/>
  <c r="D46" i="15"/>
  <c r="D45" i="15"/>
  <c r="D44" i="15"/>
  <c r="D43" i="15"/>
  <c r="D42" i="15"/>
  <c r="D41" i="15"/>
  <c r="D40" i="15"/>
  <c r="D39" i="15"/>
  <c r="D38" i="15"/>
  <c r="D37" i="15"/>
  <c r="D36" i="15"/>
  <c r="D35" i="15"/>
  <c r="L32" i="15"/>
  <c r="I32" i="15"/>
  <c r="G32" i="15"/>
  <c r="F32" i="15"/>
  <c r="L31" i="15"/>
  <c r="K31" i="15"/>
  <c r="J31" i="15"/>
  <c r="I31" i="15"/>
  <c r="H31" i="15"/>
  <c r="G31" i="15"/>
  <c r="F31" i="15"/>
  <c r="E31" i="15"/>
  <c r="K23" i="15"/>
  <c r="K32" i="15" s="1"/>
  <c r="J23" i="15"/>
  <c r="J32" i="15" s="1"/>
  <c r="N20" i="15"/>
  <c r="N32" i="15" s="1"/>
  <c r="M20" i="15"/>
  <c r="M32" i="15" s="1"/>
  <c r="L20" i="15"/>
  <c r="K20" i="15"/>
  <c r="J20" i="15"/>
  <c r="I20" i="15"/>
  <c r="G20" i="15"/>
  <c r="F20" i="15"/>
  <c r="P19" i="15"/>
  <c r="P31" i="15" s="1"/>
  <c r="N19" i="15"/>
  <c r="N31" i="15" s="1"/>
  <c r="M19" i="15"/>
  <c r="M31" i="15" s="1"/>
  <c r="L19" i="15"/>
  <c r="K19" i="15"/>
  <c r="J19" i="15"/>
  <c r="I19" i="15"/>
  <c r="H19" i="15"/>
  <c r="G19" i="15"/>
  <c r="F19" i="15"/>
  <c r="E19" i="15"/>
  <c r="E11" i="15"/>
  <c r="E20" i="15" s="1"/>
  <c r="E32" i="15" s="1"/>
  <c r="T31" i="14" l="1"/>
  <c r="U31" i="14"/>
  <c r="V31" i="14"/>
  <c r="T19" i="14"/>
  <c r="U19" i="14"/>
  <c r="V19" i="14"/>
  <c r="N124" i="14"/>
  <c r="D113" i="14"/>
  <c r="D112" i="14"/>
  <c r="D111" i="14"/>
  <c r="D110" i="14"/>
  <c r="D109" i="14"/>
  <c r="D108" i="14"/>
  <c r="D107" i="14"/>
  <c r="D106" i="14"/>
  <c r="D105" i="14"/>
  <c r="D104" i="14"/>
  <c r="D103" i="14"/>
  <c r="D102" i="14"/>
  <c r="D101" i="14"/>
  <c r="D100" i="14"/>
  <c r="D99" i="14"/>
  <c r="D98" i="14"/>
  <c r="D97" i="14"/>
  <c r="D96" i="14"/>
  <c r="D95" i="14"/>
  <c r="D94" i="14"/>
  <c r="D93" i="14"/>
  <c r="D92" i="14"/>
  <c r="D91" i="14"/>
  <c r="D90" i="14"/>
  <c r="D89" i="14"/>
  <c r="D84" i="14"/>
  <c r="D83" i="14"/>
  <c r="D82" i="14"/>
  <c r="D81" i="14"/>
  <c r="D80" i="14"/>
  <c r="D79" i="14"/>
  <c r="D78" i="14"/>
  <c r="D77" i="14"/>
  <c r="D76" i="14"/>
  <c r="D75" i="14"/>
  <c r="D74" i="14"/>
  <c r="D73" i="14"/>
  <c r="D72" i="14"/>
  <c r="D71" i="14"/>
  <c r="D70" i="14"/>
  <c r="D69" i="14"/>
  <c r="D68" i="14"/>
  <c r="D67" i="14"/>
  <c r="D66" i="14"/>
  <c r="D65" i="14"/>
  <c r="D64" i="14"/>
  <c r="D63" i="14"/>
  <c r="D62" i="14"/>
  <c r="D61" i="14"/>
  <c r="D60" i="14"/>
  <c r="D59" i="14"/>
  <c r="D58" i="14"/>
  <c r="D57" i="14"/>
  <c r="D56" i="14"/>
  <c r="D55" i="14"/>
  <c r="D54" i="14"/>
  <c r="D53" i="14"/>
  <c r="D52" i="14"/>
  <c r="D51" i="14"/>
  <c r="D50" i="14"/>
  <c r="D49" i="14"/>
  <c r="D48" i="14"/>
  <c r="D47" i="14"/>
  <c r="D46" i="14"/>
  <c r="D45" i="14"/>
  <c r="D44" i="14"/>
  <c r="D43" i="14"/>
  <c r="D42" i="14"/>
  <c r="D41" i="14"/>
  <c r="D40" i="14"/>
  <c r="D39" i="14"/>
  <c r="D38" i="14"/>
  <c r="D36" i="14"/>
  <c r="D37" i="14"/>
  <c r="D35" i="14"/>
  <c r="R19" i="14"/>
  <c r="S19" i="14"/>
  <c r="R31" i="14"/>
  <c r="S31" i="14"/>
  <c r="N20" i="14"/>
  <c r="N32" i="14" s="1"/>
  <c r="Q31" i="14"/>
  <c r="Q19" i="14"/>
  <c r="P19" i="14"/>
  <c r="P31" i="14" s="1"/>
  <c r="D85" i="14"/>
  <c r="D86" i="14"/>
  <c r="D87" i="14"/>
  <c r="D88" i="14"/>
  <c r="N162" i="14"/>
  <c r="M162" i="14"/>
  <c r="L162" i="14"/>
  <c r="K162" i="14"/>
  <c r="J162" i="14"/>
  <c r="I162" i="14"/>
  <c r="H162" i="14"/>
  <c r="G162" i="14"/>
  <c r="B160" i="14"/>
  <c r="B159" i="14"/>
  <c r="B158" i="14"/>
  <c r="B157" i="14"/>
  <c r="B156" i="14"/>
  <c r="B155" i="14"/>
  <c r="B154" i="14"/>
  <c r="B153" i="14"/>
  <c r="B152" i="14"/>
  <c r="B151" i="14"/>
  <c r="B150" i="14"/>
  <c r="B149" i="14"/>
  <c r="B148" i="14"/>
  <c r="B147" i="14"/>
  <c r="B146" i="14"/>
  <c r="N129" i="14"/>
  <c r="M129" i="14"/>
  <c r="L129" i="14"/>
  <c r="K129" i="14"/>
  <c r="J129" i="14"/>
  <c r="M124" i="14"/>
  <c r="L124" i="14"/>
  <c r="C124" i="14"/>
  <c r="N122" i="14"/>
  <c r="M122" i="14"/>
  <c r="L122" i="14"/>
  <c r="K122" i="14"/>
  <c r="K126" i="14" s="1"/>
  <c r="J122" i="14"/>
  <c r="J23" i="14" s="1"/>
  <c r="I122" i="14"/>
  <c r="I126" i="14" s="1"/>
  <c r="H122" i="14"/>
  <c r="H126" i="14" s="1"/>
  <c r="G122" i="14"/>
  <c r="G126" i="14" s="1"/>
  <c r="F122" i="14"/>
  <c r="F126" i="14" s="1"/>
  <c r="C122" i="14"/>
  <c r="N120" i="14"/>
  <c r="M120" i="14"/>
  <c r="L120" i="14"/>
  <c r="N119" i="14"/>
  <c r="M119" i="14"/>
  <c r="L119" i="14"/>
  <c r="K119" i="14"/>
  <c r="J119" i="14"/>
  <c r="I119" i="14"/>
  <c r="H119" i="14"/>
  <c r="G119" i="14"/>
  <c r="F119" i="14"/>
  <c r="N118" i="14"/>
  <c r="M118" i="14"/>
  <c r="L118" i="14"/>
  <c r="K118" i="14"/>
  <c r="J118" i="14"/>
  <c r="I118" i="14"/>
  <c r="H118" i="14"/>
  <c r="G118" i="14"/>
  <c r="F118" i="14"/>
  <c r="M20" i="14"/>
  <c r="M32" i="14" s="1"/>
  <c r="L20" i="14"/>
  <c r="L32" i="14" s="1"/>
  <c r="K20" i="14"/>
  <c r="J20" i="14"/>
  <c r="I20" i="14"/>
  <c r="I32" i="14" s="1"/>
  <c r="G20" i="14"/>
  <c r="G32" i="14" s="1"/>
  <c r="F20" i="14"/>
  <c r="F32" i="14" s="1"/>
  <c r="E20" i="14"/>
  <c r="E32" i="14" s="1"/>
  <c r="N19" i="14"/>
  <c r="N31" i="14" s="1"/>
  <c r="M19" i="14"/>
  <c r="M31" i="14" s="1"/>
  <c r="L19" i="14"/>
  <c r="L31" i="14" s="1"/>
  <c r="K19" i="14"/>
  <c r="K31" i="14" s="1"/>
  <c r="J19" i="14"/>
  <c r="J31" i="14" s="1"/>
  <c r="I19" i="14"/>
  <c r="I31" i="14" s="1"/>
  <c r="H19" i="14"/>
  <c r="H31" i="14" s="1"/>
  <c r="G19" i="14"/>
  <c r="G31" i="14" s="1"/>
  <c r="F19" i="14"/>
  <c r="F31" i="14" s="1"/>
  <c r="E19" i="14"/>
  <c r="E31" i="14" s="1"/>
  <c r="E11" i="14"/>
  <c r="N126" i="14" l="1"/>
  <c r="D118" i="14"/>
  <c r="K23" i="14"/>
  <c r="D120" i="14"/>
  <c r="C126" i="14"/>
  <c r="D124" i="14"/>
  <c r="D119" i="14"/>
  <c r="M126" i="14"/>
  <c r="D122" i="14"/>
  <c r="J126" i="14"/>
  <c r="J32" i="14"/>
  <c r="B129" i="14"/>
  <c r="B162" i="14"/>
  <c r="K32" i="14"/>
  <c r="L126" i="14"/>
  <c r="N144" i="13"/>
  <c r="M144" i="13"/>
  <c r="L144" i="13"/>
  <c r="K144" i="13"/>
  <c r="J144" i="13"/>
  <c r="I144" i="13"/>
  <c r="H144" i="13"/>
  <c r="G144" i="13"/>
  <c r="B142" i="13"/>
  <c r="B141" i="13"/>
  <c r="B140" i="13"/>
  <c r="B139" i="13"/>
  <c r="B138" i="13"/>
  <c r="B137" i="13"/>
  <c r="B136" i="13"/>
  <c r="B135" i="13"/>
  <c r="B134" i="13"/>
  <c r="B133" i="13"/>
  <c r="B132" i="13"/>
  <c r="B144" i="13" s="1"/>
  <c r="B131" i="13"/>
  <c r="B130" i="13"/>
  <c r="B129" i="13"/>
  <c r="B128" i="13"/>
  <c r="N111" i="13"/>
  <c r="M111" i="13"/>
  <c r="L111" i="13"/>
  <c r="K111" i="13"/>
  <c r="J111" i="13"/>
  <c r="B111" i="13"/>
  <c r="M108" i="13"/>
  <c r="K108" i="13"/>
  <c r="J108" i="13"/>
  <c r="I108" i="13"/>
  <c r="F108" i="13"/>
  <c r="M106" i="13"/>
  <c r="L106" i="13"/>
  <c r="D106" i="13"/>
  <c r="C106" i="13"/>
  <c r="C108" i="13" s="1"/>
  <c r="N104" i="13"/>
  <c r="N108" i="13" s="1"/>
  <c r="M104" i="13"/>
  <c r="L104" i="13"/>
  <c r="L108" i="13" s="1"/>
  <c r="K104" i="13"/>
  <c r="J104" i="13"/>
  <c r="I104" i="13"/>
  <c r="H104" i="13"/>
  <c r="H108" i="13" s="1"/>
  <c r="G104" i="13"/>
  <c r="G108" i="13" s="1"/>
  <c r="D108" i="13" s="1"/>
  <c r="F104" i="13"/>
  <c r="C104" i="13"/>
  <c r="N102" i="13"/>
  <c r="M102" i="13"/>
  <c r="L102" i="13"/>
  <c r="D102" i="13"/>
  <c r="N101" i="13"/>
  <c r="M101" i="13"/>
  <c r="L101" i="13"/>
  <c r="K101" i="13"/>
  <c r="J101" i="13"/>
  <c r="I101" i="13"/>
  <c r="H101" i="13"/>
  <c r="G101" i="13"/>
  <c r="D101" i="13" s="1"/>
  <c r="F101" i="13"/>
  <c r="N100" i="13"/>
  <c r="M100" i="13"/>
  <c r="L100" i="13"/>
  <c r="K100" i="13"/>
  <c r="J100" i="13"/>
  <c r="I100" i="13"/>
  <c r="H100" i="13"/>
  <c r="G100" i="13"/>
  <c r="F100" i="13"/>
  <c r="D100" i="13"/>
  <c r="D95" i="13"/>
  <c r="D94" i="13"/>
  <c r="D93" i="13"/>
  <c r="D92" i="13"/>
  <c r="D91" i="13"/>
  <c r="D90" i="13"/>
  <c r="D89" i="13"/>
  <c r="D88" i="13"/>
  <c r="D87" i="13"/>
  <c r="D86" i="13"/>
  <c r="D85" i="13"/>
  <c r="D84" i="13"/>
  <c r="D83" i="13"/>
  <c r="D82" i="13"/>
  <c r="D81" i="13"/>
  <c r="D80" i="13"/>
  <c r="D79" i="13"/>
  <c r="D78" i="13"/>
  <c r="D77" i="13"/>
  <c r="D76" i="13"/>
  <c r="D75" i="13"/>
  <c r="D74" i="13"/>
  <c r="D73" i="13"/>
  <c r="D72" i="13"/>
  <c r="D71" i="13"/>
  <c r="D70" i="13"/>
  <c r="D69" i="13"/>
  <c r="D68" i="13"/>
  <c r="D67" i="13"/>
  <c r="D66" i="13"/>
  <c r="D65" i="13"/>
  <c r="D64" i="13"/>
  <c r="D63" i="13"/>
  <c r="D62" i="13"/>
  <c r="D61" i="13"/>
  <c r="D60" i="13"/>
  <c r="D59" i="13"/>
  <c r="D58" i="13"/>
  <c r="D57" i="13"/>
  <c r="D56" i="13"/>
  <c r="D55" i="13"/>
  <c r="D54" i="13"/>
  <c r="D53" i="13"/>
  <c r="D52" i="13"/>
  <c r="D51" i="13"/>
  <c r="D50" i="13"/>
  <c r="D49" i="13"/>
  <c r="D48" i="13"/>
  <c r="D47" i="13"/>
  <c r="D46" i="13"/>
  <c r="D45" i="13"/>
  <c r="D44" i="13"/>
  <c r="D43" i="13"/>
  <c r="D42" i="13"/>
  <c r="D41" i="13"/>
  <c r="D40" i="13"/>
  <c r="D39" i="13"/>
  <c r="D38" i="13"/>
  <c r="D37" i="13"/>
  <c r="D36" i="13"/>
  <c r="D35" i="13"/>
  <c r="D34" i="13"/>
  <c r="D33" i="13"/>
  <c r="D32" i="13"/>
  <c r="M29" i="13"/>
  <c r="L29" i="13"/>
  <c r="F28" i="13"/>
  <c r="E28" i="13"/>
  <c r="K23" i="13"/>
  <c r="K29" i="13" s="1"/>
  <c r="J23" i="13"/>
  <c r="J29" i="13" s="1"/>
  <c r="M20" i="13"/>
  <c r="L20" i="13"/>
  <c r="K20" i="13"/>
  <c r="J20" i="13"/>
  <c r="I20" i="13"/>
  <c r="I29" i="13" s="1"/>
  <c r="G20" i="13"/>
  <c r="G29" i="13" s="1"/>
  <c r="F20" i="13"/>
  <c r="F29" i="13" s="1"/>
  <c r="E20" i="13"/>
  <c r="E29" i="13" s="1"/>
  <c r="N19" i="13"/>
  <c r="N28" i="13" s="1"/>
  <c r="M19" i="13"/>
  <c r="M28" i="13" s="1"/>
  <c r="L19" i="13"/>
  <c r="L28" i="13" s="1"/>
  <c r="K19" i="13"/>
  <c r="K28" i="13" s="1"/>
  <c r="J19" i="13"/>
  <c r="J28" i="13" s="1"/>
  <c r="I19" i="13"/>
  <c r="I28" i="13" s="1"/>
  <c r="H19" i="13"/>
  <c r="H28" i="13" s="1"/>
  <c r="G19" i="13"/>
  <c r="G28" i="13" s="1"/>
  <c r="F19" i="13"/>
  <c r="E19" i="13"/>
  <c r="E11" i="13"/>
  <c r="D126" i="14" l="1"/>
  <c r="D104" i="13"/>
  <c r="N143" i="12"/>
  <c r="M143" i="12"/>
  <c r="L143" i="12"/>
  <c r="K143" i="12"/>
  <c r="J143" i="12"/>
  <c r="I143" i="12"/>
  <c r="H143" i="12"/>
  <c r="G143" i="12"/>
  <c r="B141" i="12"/>
  <c r="B140" i="12"/>
  <c r="B139" i="12"/>
  <c r="B138" i="12"/>
  <c r="B137" i="12"/>
  <c r="B136" i="12"/>
  <c r="B135" i="12"/>
  <c r="B134" i="12"/>
  <c r="B133" i="12"/>
  <c r="B132" i="12"/>
  <c r="B131" i="12"/>
  <c r="B130" i="12"/>
  <c r="B129" i="12"/>
  <c r="B128" i="12"/>
  <c r="B143" i="12" s="1"/>
  <c r="B127" i="12"/>
  <c r="N110" i="12"/>
  <c r="M110" i="12"/>
  <c r="B110" i="12" s="1"/>
  <c r="L110" i="12"/>
  <c r="K110" i="12"/>
  <c r="J110" i="12"/>
  <c r="M107" i="12"/>
  <c r="I107" i="12"/>
  <c r="H107" i="12"/>
  <c r="L105" i="12"/>
  <c r="D105" i="12" s="1"/>
  <c r="C105" i="12"/>
  <c r="N103" i="12"/>
  <c r="N107" i="12" s="1"/>
  <c r="M103" i="12"/>
  <c r="L103" i="12"/>
  <c r="L107" i="12" s="1"/>
  <c r="K103" i="12"/>
  <c r="K107" i="12" s="1"/>
  <c r="J103" i="12"/>
  <c r="J107" i="12" s="1"/>
  <c r="I103" i="12"/>
  <c r="H103" i="12"/>
  <c r="G103" i="12"/>
  <c r="G107" i="12" s="1"/>
  <c r="F103" i="12"/>
  <c r="D103" i="12" s="1"/>
  <c r="C103" i="12"/>
  <c r="C107" i="12" s="1"/>
  <c r="N101" i="12"/>
  <c r="M101" i="12"/>
  <c r="L101" i="12"/>
  <c r="D101" i="12" s="1"/>
  <c r="N100" i="12"/>
  <c r="M100" i="12"/>
  <c r="L100" i="12"/>
  <c r="K100" i="12"/>
  <c r="J100" i="12"/>
  <c r="I100" i="12"/>
  <c r="H100" i="12"/>
  <c r="G100" i="12"/>
  <c r="F100" i="12"/>
  <c r="D100" i="12"/>
  <c r="N99" i="12"/>
  <c r="M99" i="12"/>
  <c r="L99" i="12"/>
  <c r="K99" i="12"/>
  <c r="J99" i="12"/>
  <c r="D99" i="12" s="1"/>
  <c r="I99" i="12"/>
  <c r="H99" i="12"/>
  <c r="G99" i="12"/>
  <c r="F99" i="12"/>
  <c r="D94" i="12"/>
  <c r="D93" i="12"/>
  <c r="D92" i="12"/>
  <c r="D91" i="12"/>
  <c r="D90" i="12"/>
  <c r="D89" i="12"/>
  <c r="D88" i="12"/>
  <c r="D87" i="12"/>
  <c r="D86" i="12"/>
  <c r="D85" i="12"/>
  <c r="D84" i="12"/>
  <c r="D83" i="12"/>
  <c r="D82" i="12"/>
  <c r="D81" i="12"/>
  <c r="D80" i="12"/>
  <c r="D79" i="12"/>
  <c r="D78" i="12"/>
  <c r="D77" i="12"/>
  <c r="D76" i="12"/>
  <c r="D75" i="12"/>
  <c r="D74" i="12"/>
  <c r="D73" i="12"/>
  <c r="D72" i="12"/>
  <c r="D71" i="12"/>
  <c r="D70" i="12"/>
  <c r="D69" i="12"/>
  <c r="D68" i="12"/>
  <c r="D67" i="12"/>
  <c r="D66" i="12"/>
  <c r="D65" i="12"/>
  <c r="D64" i="12"/>
  <c r="D63" i="12"/>
  <c r="D62" i="12"/>
  <c r="D61" i="12"/>
  <c r="D60" i="12"/>
  <c r="D59" i="12"/>
  <c r="D58" i="12"/>
  <c r="D57" i="12"/>
  <c r="D56" i="12"/>
  <c r="D55" i="12"/>
  <c r="D54" i="12"/>
  <c r="D53" i="12"/>
  <c r="D52" i="12"/>
  <c r="D51" i="12"/>
  <c r="D50" i="12"/>
  <c r="D49" i="12"/>
  <c r="D48" i="12"/>
  <c r="D47" i="12"/>
  <c r="D46" i="12"/>
  <c r="D45" i="12"/>
  <c r="D44" i="12"/>
  <c r="D43" i="12"/>
  <c r="D42" i="12"/>
  <c r="D41" i="12"/>
  <c r="D40" i="12"/>
  <c r="D39" i="12"/>
  <c r="D38" i="12"/>
  <c r="D37" i="12"/>
  <c r="D36" i="12"/>
  <c r="D35" i="12"/>
  <c r="D34" i="12"/>
  <c r="D33" i="12"/>
  <c r="D32" i="12"/>
  <c r="D31" i="12"/>
  <c r="F28" i="12"/>
  <c r="N27" i="12"/>
  <c r="M27" i="12"/>
  <c r="L27" i="12"/>
  <c r="K27" i="12"/>
  <c r="L22" i="12"/>
  <c r="K22" i="12"/>
  <c r="J22" i="12"/>
  <c r="L19" i="12"/>
  <c r="L28" i="12" s="1"/>
  <c r="K19" i="12"/>
  <c r="K28" i="12" s="1"/>
  <c r="J19" i="12"/>
  <c r="J28" i="12" s="1"/>
  <c r="I19" i="12"/>
  <c r="I28" i="12" s="1"/>
  <c r="G19" i="12"/>
  <c r="G28" i="12" s="1"/>
  <c r="F19" i="12"/>
  <c r="E19" i="12"/>
  <c r="E28" i="12" s="1"/>
  <c r="N18" i="12"/>
  <c r="M18" i="12"/>
  <c r="L18" i="12"/>
  <c r="K18" i="12"/>
  <c r="J18" i="12"/>
  <c r="J27" i="12" s="1"/>
  <c r="I18" i="12"/>
  <c r="I27" i="12" s="1"/>
  <c r="H18" i="12"/>
  <c r="H27" i="12" s="1"/>
  <c r="G18" i="12"/>
  <c r="G27" i="12" s="1"/>
  <c r="F18" i="12"/>
  <c r="F27" i="12" s="1"/>
  <c r="E18" i="12"/>
  <c r="E27" i="12" s="1"/>
  <c r="E10" i="12"/>
  <c r="F107" i="12" l="1"/>
  <c r="D107" i="12" s="1"/>
  <c r="B139" i="11"/>
  <c r="B138" i="11"/>
  <c r="B137" i="11"/>
  <c r="B136" i="11"/>
  <c r="B135" i="11"/>
  <c r="B134" i="11"/>
  <c r="B133" i="11"/>
  <c r="B132" i="11"/>
  <c r="B131" i="11"/>
  <c r="B130" i="11"/>
  <c r="B129" i="11"/>
  <c r="B128" i="11"/>
  <c r="B127" i="11"/>
  <c r="B126" i="11"/>
  <c r="B125" i="11"/>
  <c r="N108" i="11"/>
  <c r="M108" i="11"/>
  <c r="L108" i="11"/>
  <c r="K108" i="11"/>
  <c r="J108" i="11"/>
  <c r="B108" i="11"/>
  <c r="N105" i="11"/>
  <c r="M105" i="11"/>
  <c r="N104" i="11"/>
  <c r="M104" i="11"/>
  <c r="L104" i="11"/>
  <c r="K104" i="11"/>
  <c r="J104" i="11"/>
  <c r="I104" i="11"/>
  <c r="H104" i="11"/>
  <c r="D104" i="11" s="1"/>
  <c r="G104" i="11"/>
  <c r="F104" i="11"/>
  <c r="C104" i="11"/>
  <c r="N103" i="11"/>
  <c r="M103" i="11"/>
  <c r="L103" i="11"/>
  <c r="L105" i="11" s="1"/>
  <c r="K103" i="11"/>
  <c r="K105" i="11" s="1"/>
  <c r="J103" i="11"/>
  <c r="J105" i="11" s="1"/>
  <c r="I103" i="11"/>
  <c r="I105" i="11" s="1"/>
  <c r="H103" i="11"/>
  <c r="H105" i="11" s="1"/>
  <c r="G103" i="11"/>
  <c r="G105" i="11" s="1"/>
  <c r="F103" i="11"/>
  <c r="F105" i="11" s="1"/>
  <c r="D105" i="11" s="1"/>
  <c r="D103" i="11"/>
  <c r="C103" i="11"/>
  <c r="C105" i="11" s="1"/>
  <c r="N101" i="11"/>
  <c r="M101" i="11"/>
  <c r="L101" i="11"/>
  <c r="N100" i="11"/>
  <c r="M100" i="11"/>
  <c r="L100" i="11"/>
  <c r="K100" i="11"/>
  <c r="J100" i="11"/>
  <c r="I100" i="11"/>
  <c r="H100" i="11"/>
  <c r="G100" i="11"/>
  <c r="F100" i="11"/>
  <c r="N99" i="11"/>
  <c r="M99" i="11"/>
  <c r="L99" i="11"/>
  <c r="K99" i="11"/>
  <c r="J99" i="11"/>
  <c r="I99" i="11"/>
  <c r="H99" i="11"/>
  <c r="G99" i="11"/>
  <c r="F99" i="11"/>
  <c r="D94" i="11"/>
  <c r="D93" i="11"/>
  <c r="D92" i="11"/>
  <c r="D90" i="11"/>
  <c r="D89" i="11"/>
  <c r="D88" i="11"/>
  <c r="D86" i="11"/>
  <c r="D85" i="11"/>
  <c r="D84" i="11"/>
  <c r="D82" i="11"/>
  <c r="D81" i="11"/>
  <c r="D80" i="11"/>
  <c r="D78" i="11"/>
  <c r="D77" i="11"/>
  <c r="D76" i="11"/>
  <c r="D74" i="11"/>
  <c r="D73" i="11"/>
  <c r="D72" i="11"/>
  <c r="D70" i="11"/>
  <c r="D69" i="11"/>
  <c r="D68" i="11"/>
  <c r="D66" i="11"/>
  <c r="D65" i="11"/>
  <c r="D64" i="11"/>
  <c r="D62" i="11"/>
  <c r="D61" i="11"/>
  <c r="D60" i="11"/>
  <c r="D58" i="11"/>
  <c r="D57" i="11"/>
  <c r="D56" i="11"/>
  <c r="D54" i="11"/>
  <c r="D53" i="11"/>
  <c r="D52" i="11"/>
  <c r="D50" i="11"/>
  <c r="D49" i="11"/>
  <c r="D48" i="11"/>
  <c r="D46" i="11"/>
  <c r="D45" i="11"/>
  <c r="D44" i="11"/>
  <c r="D42" i="11"/>
  <c r="D41" i="11"/>
  <c r="D40" i="11"/>
  <c r="D38" i="11"/>
  <c r="D37" i="11"/>
  <c r="D36" i="11"/>
  <c r="D34" i="11"/>
  <c r="D33" i="11"/>
  <c r="D32" i="11"/>
  <c r="I28" i="11"/>
  <c r="J20" i="11"/>
  <c r="I20" i="11"/>
  <c r="I29" i="11" s="1"/>
  <c r="G20" i="11"/>
  <c r="G29" i="11" s="1"/>
  <c r="F20" i="11"/>
  <c r="F29" i="11" s="1"/>
  <c r="E20" i="11"/>
  <c r="E29" i="11" s="1"/>
  <c r="N19" i="11"/>
  <c r="N28" i="11" s="1"/>
  <c r="M19" i="11"/>
  <c r="M28" i="11" s="1"/>
  <c r="L19" i="11"/>
  <c r="L28" i="11" s="1"/>
  <c r="K19" i="11"/>
  <c r="K28" i="11" s="1"/>
  <c r="J19" i="11"/>
  <c r="J28" i="11" s="1"/>
  <c r="I19" i="11"/>
  <c r="H19" i="11"/>
  <c r="H28" i="11" s="1"/>
  <c r="G19" i="11"/>
  <c r="G28" i="11" s="1"/>
  <c r="F19" i="11"/>
  <c r="F28" i="11" s="1"/>
  <c r="E19" i="11"/>
  <c r="E28" i="11" s="1"/>
  <c r="E11" i="11"/>
  <c r="J23" i="11" l="1"/>
  <c r="J29" i="11" s="1"/>
  <c r="K23" i="11"/>
  <c r="K29" i="11" s="1"/>
  <c r="B138" i="10"/>
  <c r="B137" i="10"/>
  <c r="B136" i="10"/>
  <c r="B135" i="10"/>
  <c r="B134" i="10"/>
  <c r="B133" i="10"/>
  <c r="B132" i="10"/>
  <c r="B131" i="10"/>
  <c r="B130" i="10"/>
  <c r="B129" i="10"/>
  <c r="B128" i="10"/>
  <c r="B127" i="10"/>
  <c r="B126" i="10"/>
  <c r="B125" i="10"/>
  <c r="B124" i="10"/>
  <c r="C104" i="10"/>
  <c r="N103" i="10"/>
  <c r="M103" i="10"/>
  <c r="L103" i="10"/>
  <c r="K103" i="10"/>
  <c r="J103" i="10"/>
  <c r="I103" i="10"/>
  <c r="H103" i="10"/>
  <c r="G103" i="10"/>
  <c r="G104" i="10" s="1"/>
  <c r="F103" i="10"/>
  <c r="C103" i="10"/>
  <c r="N102" i="10"/>
  <c r="M102" i="10"/>
  <c r="L102" i="10"/>
  <c r="L104" i="10" s="1"/>
  <c r="K102" i="10"/>
  <c r="K104" i="10" s="1"/>
  <c r="J102" i="10"/>
  <c r="J104" i="10" s="1"/>
  <c r="I102" i="10"/>
  <c r="I104" i="10" s="1"/>
  <c r="H102" i="10"/>
  <c r="G102" i="10"/>
  <c r="F102" i="10"/>
  <c r="C102" i="10"/>
  <c r="N100" i="10"/>
  <c r="M100" i="10"/>
  <c r="L100" i="10"/>
  <c r="K100" i="10"/>
  <c r="J100" i="10"/>
  <c r="I100" i="10"/>
  <c r="H100" i="10"/>
  <c r="G100" i="10"/>
  <c r="F100" i="10"/>
  <c r="N99" i="10"/>
  <c r="M99" i="10"/>
  <c r="L99" i="10"/>
  <c r="K99" i="10"/>
  <c r="J99" i="10"/>
  <c r="I99" i="10"/>
  <c r="H99" i="10"/>
  <c r="G99" i="10"/>
  <c r="F99" i="10"/>
  <c r="D94" i="10"/>
  <c r="D93" i="10"/>
  <c r="D92" i="10"/>
  <c r="D90" i="10"/>
  <c r="D89" i="10"/>
  <c r="D88" i="10"/>
  <c r="D86" i="10"/>
  <c r="D85" i="10"/>
  <c r="D84" i="10"/>
  <c r="D82" i="10"/>
  <c r="D81" i="10"/>
  <c r="D80" i="10"/>
  <c r="D78" i="10"/>
  <c r="D77" i="10"/>
  <c r="D76" i="10"/>
  <c r="D74" i="10"/>
  <c r="D73" i="10"/>
  <c r="D72" i="10"/>
  <c r="D70" i="10"/>
  <c r="D69" i="10"/>
  <c r="D68" i="10"/>
  <c r="D66" i="10"/>
  <c r="D65" i="10"/>
  <c r="D64" i="10"/>
  <c r="D62" i="10"/>
  <c r="D61" i="10"/>
  <c r="D60" i="10"/>
  <c r="D58" i="10"/>
  <c r="D57" i="10"/>
  <c r="D56" i="10"/>
  <c r="D54" i="10"/>
  <c r="D53" i="10"/>
  <c r="D52" i="10"/>
  <c r="D50" i="10"/>
  <c r="D49" i="10"/>
  <c r="D48" i="10"/>
  <c r="D46" i="10"/>
  <c r="D45" i="10"/>
  <c r="D44" i="10"/>
  <c r="D42" i="10"/>
  <c r="D41" i="10"/>
  <c r="D40" i="10"/>
  <c r="D38" i="10"/>
  <c r="D37" i="10"/>
  <c r="D36" i="10"/>
  <c r="D34" i="10"/>
  <c r="D33" i="10"/>
  <c r="D32" i="10"/>
  <c r="J20" i="10"/>
  <c r="I20" i="10"/>
  <c r="I29" i="10" s="1"/>
  <c r="G20" i="10"/>
  <c r="G29" i="10" s="1"/>
  <c r="F20" i="10"/>
  <c r="F29" i="10" s="1"/>
  <c r="N19" i="10"/>
  <c r="N28" i="10" s="1"/>
  <c r="M19" i="10"/>
  <c r="M28" i="10" s="1"/>
  <c r="L19" i="10"/>
  <c r="L28" i="10" s="1"/>
  <c r="K19" i="10"/>
  <c r="K28" i="10" s="1"/>
  <c r="J19" i="10"/>
  <c r="J28" i="10" s="1"/>
  <c r="I19" i="10"/>
  <c r="I28" i="10" s="1"/>
  <c r="H19" i="10"/>
  <c r="H28" i="10" s="1"/>
  <c r="G19" i="10"/>
  <c r="G28" i="10" s="1"/>
  <c r="F19" i="10"/>
  <c r="F28" i="10" s="1"/>
  <c r="E19" i="10"/>
  <c r="E28" i="10" s="1"/>
  <c r="E11" i="10"/>
  <c r="E20" i="10" s="1"/>
  <c r="E29" i="10" s="1"/>
  <c r="M104" i="10" l="1"/>
  <c r="N104" i="10"/>
  <c r="J23" i="10"/>
  <c r="J29" i="10" s="1"/>
  <c r="D103" i="10"/>
  <c r="F104" i="10"/>
  <c r="D102" i="10"/>
  <c r="H104" i="10"/>
  <c r="D104" i="10" s="1"/>
  <c r="N99" i="9"/>
  <c r="N100" i="9" s="1"/>
  <c r="M99" i="9"/>
  <c r="L99" i="9"/>
  <c r="K99" i="9"/>
  <c r="J99" i="9"/>
  <c r="I99" i="9"/>
  <c r="H99" i="9"/>
  <c r="G99" i="9"/>
  <c r="F99" i="9"/>
  <c r="C99" i="9"/>
  <c r="N98" i="9"/>
  <c r="M98" i="9"/>
  <c r="L98" i="9"/>
  <c r="K98" i="9"/>
  <c r="K100" i="9" s="1"/>
  <c r="J98" i="9"/>
  <c r="I98" i="9"/>
  <c r="I100" i="9" s="1"/>
  <c r="H98" i="9"/>
  <c r="H100" i="9" s="1"/>
  <c r="G98" i="9"/>
  <c r="F98" i="9"/>
  <c r="C98" i="9"/>
  <c r="N96" i="9"/>
  <c r="M96" i="9"/>
  <c r="L96" i="9"/>
  <c r="K96" i="9"/>
  <c r="J96" i="9"/>
  <c r="I96" i="9"/>
  <c r="H96" i="9"/>
  <c r="G96" i="9"/>
  <c r="F96" i="9"/>
  <c r="N95" i="9"/>
  <c r="M95" i="9"/>
  <c r="L95" i="9"/>
  <c r="K95" i="9"/>
  <c r="J95" i="9"/>
  <c r="I95" i="9"/>
  <c r="H95" i="9"/>
  <c r="G95" i="9"/>
  <c r="F95" i="9"/>
  <c r="D93" i="9"/>
  <c r="D92" i="9"/>
  <c r="D91" i="9"/>
  <c r="D89" i="9"/>
  <c r="D88" i="9"/>
  <c r="D87" i="9"/>
  <c r="D85" i="9"/>
  <c r="D84" i="9"/>
  <c r="D83" i="9"/>
  <c r="D81" i="9"/>
  <c r="D80" i="9"/>
  <c r="D79" i="9"/>
  <c r="D77" i="9"/>
  <c r="D76" i="9"/>
  <c r="D75" i="9"/>
  <c r="D73" i="9"/>
  <c r="D72" i="9"/>
  <c r="D71" i="9"/>
  <c r="D69" i="9"/>
  <c r="D68" i="9"/>
  <c r="D67" i="9"/>
  <c r="D65" i="9"/>
  <c r="D64" i="9"/>
  <c r="D63" i="9"/>
  <c r="D61" i="9"/>
  <c r="D60" i="9"/>
  <c r="D59" i="9"/>
  <c r="D57" i="9"/>
  <c r="D56" i="9"/>
  <c r="D55" i="9"/>
  <c r="D53" i="9"/>
  <c r="D52" i="9"/>
  <c r="D51" i="9"/>
  <c r="D49" i="9"/>
  <c r="D48" i="9"/>
  <c r="D47" i="9"/>
  <c r="D45" i="9"/>
  <c r="D44" i="9"/>
  <c r="D43" i="9"/>
  <c r="D41" i="9"/>
  <c r="D40" i="9"/>
  <c r="D39" i="9"/>
  <c r="D37" i="9"/>
  <c r="D36" i="9"/>
  <c r="D35" i="9"/>
  <c r="D33" i="9"/>
  <c r="D32" i="9"/>
  <c r="D31" i="9"/>
  <c r="G28" i="9"/>
  <c r="I19" i="9"/>
  <c r="I28" i="9" s="1"/>
  <c r="G19" i="9"/>
  <c r="F19" i="9"/>
  <c r="F28" i="9" s="1"/>
  <c r="N18" i="9"/>
  <c r="N27" i="9" s="1"/>
  <c r="M18" i="9"/>
  <c r="M27" i="9" s="1"/>
  <c r="L18" i="9"/>
  <c r="L27" i="9" s="1"/>
  <c r="K18" i="9"/>
  <c r="K27" i="9" s="1"/>
  <c r="J18" i="9"/>
  <c r="J27" i="9" s="1"/>
  <c r="I18" i="9"/>
  <c r="I27" i="9" s="1"/>
  <c r="H18" i="9"/>
  <c r="H27" i="9" s="1"/>
  <c r="G18" i="9"/>
  <c r="G27" i="9" s="1"/>
  <c r="F18" i="9"/>
  <c r="F27" i="9" s="1"/>
  <c r="E18" i="9"/>
  <c r="E27" i="9" s="1"/>
  <c r="E10" i="9"/>
  <c r="E19" i="9" s="1"/>
  <c r="E28" i="9" s="1"/>
  <c r="J100" i="9" l="1"/>
  <c r="F100" i="9"/>
  <c r="D98" i="9"/>
  <c r="L100" i="9"/>
  <c r="D100" i="9" s="1"/>
  <c r="G100" i="9"/>
  <c r="C100" i="9"/>
  <c r="M100" i="9"/>
  <c r="D99" i="9"/>
  <c r="N96" i="7"/>
  <c r="M96" i="7"/>
  <c r="L96" i="7"/>
  <c r="K96" i="7"/>
  <c r="J96" i="7"/>
  <c r="I96" i="7"/>
  <c r="H96" i="7"/>
  <c r="G96" i="7"/>
  <c r="F96" i="7"/>
  <c r="C96" i="7"/>
  <c r="N95" i="7"/>
  <c r="M95" i="7"/>
  <c r="L95" i="7"/>
  <c r="L97" i="7" s="1"/>
  <c r="K95" i="7"/>
  <c r="K97" i="7" s="1"/>
  <c r="J95" i="7"/>
  <c r="J97" i="7" s="1"/>
  <c r="I95" i="7"/>
  <c r="H95" i="7"/>
  <c r="G95" i="7"/>
  <c r="F95" i="7"/>
  <c r="C95" i="7"/>
  <c r="N93" i="7"/>
  <c r="M93" i="7"/>
  <c r="L93" i="7"/>
  <c r="K93" i="7"/>
  <c r="J93" i="7"/>
  <c r="I93" i="7"/>
  <c r="H93" i="7"/>
  <c r="G93" i="7"/>
  <c r="F93" i="7"/>
  <c r="N92" i="7"/>
  <c r="M92" i="7"/>
  <c r="L92" i="7"/>
  <c r="K92" i="7"/>
  <c r="J92" i="7"/>
  <c r="I92" i="7"/>
  <c r="H92" i="7"/>
  <c r="G92" i="7"/>
  <c r="F92" i="7"/>
  <c r="D90" i="7"/>
  <c r="D89" i="7"/>
  <c r="D88" i="7"/>
  <c r="D86" i="7"/>
  <c r="D85" i="7"/>
  <c r="D84" i="7"/>
  <c r="D82" i="7"/>
  <c r="D81" i="7"/>
  <c r="D80" i="7"/>
  <c r="D78" i="7"/>
  <c r="D77" i="7"/>
  <c r="D76" i="7"/>
  <c r="D74" i="7"/>
  <c r="D73" i="7"/>
  <c r="D72" i="7"/>
  <c r="D70" i="7"/>
  <c r="D69" i="7"/>
  <c r="D68" i="7"/>
  <c r="D66" i="7"/>
  <c r="D65" i="7"/>
  <c r="D64" i="7"/>
  <c r="D62" i="7"/>
  <c r="D61" i="7"/>
  <c r="D60" i="7"/>
  <c r="D58" i="7"/>
  <c r="D57" i="7"/>
  <c r="D56" i="7"/>
  <c r="D54" i="7"/>
  <c r="D53" i="7"/>
  <c r="D52" i="7"/>
  <c r="D50" i="7"/>
  <c r="D49" i="7"/>
  <c r="D48" i="7"/>
  <c r="D46" i="7"/>
  <c r="D45" i="7"/>
  <c r="D44" i="7"/>
  <c r="D42" i="7"/>
  <c r="D41" i="7"/>
  <c r="D40" i="7"/>
  <c r="D38" i="7"/>
  <c r="D37" i="7"/>
  <c r="D36" i="7"/>
  <c r="D34" i="7"/>
  <c r="D33" i="7"/>
  <c r="D32" i="7"/>
  <c r="D30" i="7"/>
  <c r="D29" i="7"/>
  <c r="D28" i="7"/>
  <c r="N24" i="7"/>
  <c r="F24" i="7"/>
  <c r="G19" i="7"/>
  <c r="G25" i="7" s="1"/>
  <c r="F19" i="7"/>
  <c r="F25" i="7" s="1"/>
  <c r="N18" i="7"/>
  <c r="M18" i="7"/>
  <c r="M24" i="7" s="1"/>
  <c r="L18" i="7"/>
  <c r="L24" i="7" s="1"/>
  <c r="K18" i="7"/>
  <c r="K24" i="7" s="1"/>
  <c r="J18" i="7"/>
  <c r="J24" i="7" s="1"/>
  <c r="I18" i="7"/>
  <c r="I24" i="7" s="1"/>
  <c r="H18" i="7"/>
  <c r="H24" i="7" s="1"/>
  <c r="G18" i="7"/>
  <c r="G24" i="7" s="1"/>
  <c r="F18" i="7"/>
  <c r="E18" i="7"/>
  <c r="E24" i="7" s="1"/>
  <c r="E10" i="7"/>
  <c r="E19" i="7" s="1"/>
  <c r="E25" i="7" s="1"/>
  <c r="I97" i="7" l="1"/>
  <c r="H97" i="7"/>
  <c r="M97" i="7"/>
  <c r="D96" i="7"/>
  <c r="D95" i="7"/>
  <c r="N97" i="7"/>
  <c r="G97" i="7"/>
  <c r="C97" i="7"/>
  <c r="F97" i="7"/>
  <c r="D97" i="7" s="1"/>
  <c r="G93" i="6"/>
  <c r="H93" i="6"/>
  <c r="I93" i="6"/>
  <c r="J93" i="6"/>
  <c r="K93" i="6"/>
  <c r="L93" i="6"/>
  <c r="M93" i="6"/>
  <c r="N93" i="6"/>
  <c r="F93" i="6"/>
  <c r="N98" i="6"/>
  <c r="F97" i="6"/>
  <c r="G97" i="6"/>
  <c r="H97" i="6"/>
  <c r="I97" i="6"/>
  <c r="J97" i="6"/>
  <c r="K97" i="6"/>
  <c r="L97" i="6"/>
  <c r="M97" i="6"/>
  <c r="N97" i="6"/>
  <c r="G96" i="6"/>
  <c r="H96" i="6"/>
  <c r="I96" i="6"/>
  <c r="J96" i="6"/>
  <c r="K96" i="6"/>
  <c r="L96" i="6"/>
  <c r="L98" i="6" s="1"/>
  <c r="M96" i="6"/>
  <c r="M98" i="6" s="1"/>
  <c r="N96" i="6"/>
  <c r="F96" i="6"/>
  <c r="G94" i="6"/>
  <c r="H94" i="6"/>
  <c r="I94" i="6"/>
  <c r="J94" i="6"/>
  <c r="K94" i="6"/>
  <c r="L94" i="6"/>
  <c r="M94" i="6"/>
  <c r="N94" i="6"/>
  <c r="F94" i="6"/>
  <c r="C97" i="6"/>
  <c r="C96" i="6"/>
  <c r="D91" i="6"/>
  <c r="D90" i="6"/>
  <c r="D89" i="6"/>
  <c r="D87" i="6"/>
  <c r="D86" i="6"/>
  <c r="D85" i="6"/>
  <c r="D83" i="6"/>
  <c r="D82" i="6"/>
  <c r="D81" i="6"/>
  <c r="D79" i="6"/>
  <c r="D78" i="6"/>
  <c r="D77" i="6"/>
  <c r="D75" i="6"/>
  <c r="D74" i="6"/>
  <c r="D73" i="6"/>
  <c r="D71" i="6"/>
  <c r="D70" i="6"/>
  <c r="D69" i="6"/>
  <c r="D67" i="6"/>
  <c r="D66" i="6"/>
  <c r="D65" i="6"/>
  <c r="D63" i="6"/>
  <c r="D62" i="6"/>
  <c r="D61" i="6"/>
  <c r="D59" i="6"/>
  <c r="D58" i="6"/>
  <c r="D57" i="6"/>
  <c r="D55" i="6"/>
  <c r="D54" i="6"/>
  <c r="D53" i="6"/>
  <c r="D51" i="6"/>
  <c r="D50" i="6"/>
  <c r="D49" i="6"/>
  <c r="F20" i="6" l="1"/>
  <c r="F26" i="6" s="1"/>
  <c r="G20" i="6"/>
  <c r="G26" i="6" s="1"/>
  <c r="H98" i="6" l="1"/>
  <c r="D47" i="6"/>
  <c r="D43" i="6"/>
  <c r="D39" i="6"/>
  <c r="D35" i="6"/>
  <c r="D30" i="6"/>
  <c r="D31" i="6"/>
  <c r="I98" i="6" l="1"/>
  <c r="K98" i="6"/>
  <c r="J98" i="6"/>
  <c r="D96" i="6"/>
  <c r="F98" i="6"/>
  <c r="C98" i="6"/>
  <c r="F19" i="6"/>
  <c r="F25" i="6" s="1"/>
  <c r="G19" i="6"/>
  <c r="G25" i="6" s="1"/>
  <c r="H19" i="6"/>
  <c r="H25" i="6" s="1"/>
  <c r="I19" i="6"/>
  <c r="I25" i="6" s="1"/>
  <c r="J19" i="6"/>
  <c r="J25" i="6" s="1"/>
  <c r="K19" i="6"/>
  <c r="K25" i="6" s="1"/>
  <c r="L19" i="6"/>
  <c r="L25" i="6" s="1"/>
  <c r="M19" i="6"/>
  <c r="M25" i="6" s="1"/>
  <c r="N19" i="6"/>
  <c r="N25" i="6" s="1"/>
  <c r="D33" i="6"/>
  <c r="D34" i="6"/>
  <c r="D37" i="6"/>
  <c r="D38" i="6"/>
  <c r="D41" i="6"/>
  <c r="D42" i="6"/>
  <c r="D45" i="6"/>
  <c r="D46" i="6"/>
  <c r="D29" i="6"/>
  <c r="E19" i="6"/>
  <c r="E25" i="6" s="1"/>
  <c r="E11" i="6"/>
  <c r="E20" i="6" s="1"/>
  <c r="E26" i="6" s="1"/>
  <c r="D97" i="6" l="1"/>
  <c r="G98" i="6"/>
  <c r="D98" i="6" s="1"/>
</calcChain>
</file>

<file path=xl/sharedStrings.xml><?xml version="1.0" encoding="utf-8"?>
<sst xmlns="http://schemas.openxmlformats.org/spreadsheetml/2006/main" count="2881" uniqueCount="386">
  <si>
    <t>Rel-17 maintenance</t>
  </si>
  <si>
    <t>Aug, 23</t>
  </si>
  <si>
    <t>Oct, 23</t>
  </si>
  <si>
    <t>Nov, 23</t>
  </si>
  <si>
    <t>Feb, 24</t>
  </si>
  <si>
    <t>Apr, 24</t>
  </si>
  <si>
    <t>May, 24</t>
  </si>
  <si>
    <t>Aug, 24</t>
  </si>
  <si>
    <t>Oct, 24</t>
  </si>
  <si>
    <t>Nov, 24</t>
  </si>
  <si>
    <t>#158</t>
  </si>
  <si>
    <t>#159</t>
  </si>
  <si>
    <t>#160</t>
  </si>
  <si>
    <t>#161</t>
  </si>
  <si>
    <t>#162</t>
  </si>
  <si>
    <t>#163</t>
  </si>
  <si>
    <t>#164</t>
  </si>
  <si>
    <t>#165</t>
  </si>
  <si>
    <t>#166</t>
  </si>
  <si>
    <t>Buffer (TEI19, overflow, other)</t>
  </si>
  <si>
    <t>Rel-18 maintenance</t>
  </si>
  <si>
    <t xml:space="preserve"> </t>
  </si>
  <si>
    <t>Month</t>
  </si>
  <si>
    <t>Meeting</t>
  </si>
  <si>
    <t>Planned</t>
  </si>
  <si>
    <t>Actual</t>
  </si>
  <si>
    <t>Pre-Rel-17 maintenance</t>
  </si>
  <si>
    <t>Total of Maintenance + Buffer</t>
  </si>
  <si>
    <t>Overall total</t>
  </si>
  <si>
    <t>Rel-19</t>
  </si>
  <si>
    <t>36</t>
  </si>
  <si>
    <t>TU total (for planning purposes)</t>
  </si>
  <si>
    <t>Rel-19 SID/WID detailed plan</t>
  </si>
  <si>
    <t>FS_NG_RTC_Ph2</t>
  </si>
  <si>
    <t>FS_XRM Ph2</t>
  </si>
  <si>
    <t>FS_EnergySys</t>
  </si>
  <si>
    <t>FS_MPS4msg</t>
  </si>
  <si>
    <t>Total for Rel-19 SID/WID</t>
  </si>
  <si>
    <t>Jan, 24</t>
  </si>
  <si>
    <t>E Ad hoc</t>
  </si>
  <si>
    <t>Total for Rel-19 Studies</t>
  </si>
  <si>
    <t>Total for Rel-19 Normative</t>
  </si>
  <si>
    <t>Study TU's planned</t>
  </si>
  <si>
    <t>Study TU's used</t>
  </si>
  <si>
    <t>Normative TU's planned</t>
  </si>
  <si>
    <t>Normative TU's used</t>
  </si>
  <si>
    <t>Jean Yves Fine</t>
  </si>
  <si>
    <t>TU estimates (from SID)</t>
  </si>
  <si>
    <t>Used</t>
  </si>
  <si>
    <t>Yi Jiang</t>
  </si>
  <si>
    <t>Hucheng Wang</t>
  </si>
  <si>
    <t>Devaki Chandramouli</t>
  </si>
  <si>
    <t>Curt Wong</t>
  </si>
  <si>
    <t>Robert Streijl</t>
  </si>
  <si>
    <t>Junshin Park</t>
  </si>
  <si>
    <t>Konstantinos Samdanis</t>
  </si>
  <si>
    <t>FS_VMR_Ph2</t>
  </si>
  <si>
    <t>FS_5G_ProSe_Ph3</t>
  </si>
  <si>
    <t>FS_eEDGE_5GC_ph3</t>
  </si>
  <si>
    <t>FS_UAS_Ph3</t>
  </si>
  <si>
    <t>FS_ISAC_ARC</t>
  </si>
  <si>
    <t>FS_UPEAS_Ph2</t>
  </si>
  <si>
    <t>FS_5G_Femto</t>
  </si>
  <si>
    <t>FS_MASSS</t>
  </si>
  <si>
    <t>FS_AmbientIoT</t>
  </si>
  <si>
    <t>FS_AIML_CN</t>
  </si>
  <si>
    <t xml:space="preserve">Hong Cheng </t>
  </si>
  <si>
    <t xml:space="preserve">Lars Nord </t>
  </si>
  <si>
    <t xml:space="preserve">Hugh Shieh </t>
  </si>
  <si>
    <t>Nassima Toumi</t>
  </si>
  <si>
    <t>Mike Starsinic</t>
  </si>
  <si>
    <t>Changhong Shan</t>
  </si>
  <si>
    <t>LaeYoung Kim</t>
  </si>
  <si>
    <t>Shabnam Sultana</t>
  </si>
  <si>
    <t xml:space="preserve">Jinguo Zhu </t>
  </si>
  <si>
    <t xml:space="preserve">Malla Reddy Sama </t>
  </si>
  <si>
    <t>Krizstian Kiss</t>
  </si>
  <si>
    <t>Zhuoyi Chen</t>
  </si>
  <si>
    <t>Runze Zhou</t>
  </si>
  <si>
    <t>Fei Lu</t>
  </si>
  <si>
    <t>Xiaobo Wu</t>
  </si>
  <si>
    <t>Mehrdad Shariat</t>
  </si>
  <si>
    <t>Total planned (overall plan)</t>
  </si>
  <si>
    <t>Total planned (sum of item plans)</t>
  </si>
  <si>
    <t>FS_UIA_ARC</t>
  </si>
  <si>
    <t>N/A</t>
  </si>
  <si>
    <t xml:space="preserve">FS_5GSAT_Ph3_ARCH </t>
  </si>
  <si>
    <t>Total planned (sum of individual plans)</t>
  </si>
  <si>
    <t>FS_5GSAT_Ph3_ARCH</t>
  </si>
  <si>
    <t>Buffer (Overflow, other)</t>
  </si>
  <si>
    <t>Rel-19 TEI</t>
  </si>
  <si>
    <t>Susana Sabater</t>
  </si>
  <si>
    <t>Total planned (from the original overall plan)</t>
  </si>
  <si>
    <t>TEI19 items</t>
  </si>
  <si>
    <t>TEI19_NetShare</t>
  </si>
  <si>
    <t>Tianqi Xing</t>
  </si>
  <si>
    <t>TEI19_RVAS</t>
  </si>
  <si>
    <t>Qian Chen</t>
  </si>
  <si>
    <t>TEI19_MINPA</t>
  </si>
  <si>
    <t>Belen Pancorbo</t>
  </si>
  <si>
    <t>TEI19_DLPM</t>
  </si>
  <si>
    <t>Richard Batorfi</t>
  </si>
  <si>
    <t>TEI19_VLANSUB</t>
  </si>
  <si>
    <t>Stefan Rommer</t>
  </si>
  <si>
    <t>TEI19_IP-SP-EXP</t>
  </si>
  <si>
    <t>TEI19_SLUPiR</t>
  </si>
  <si>
    <t>Uri Baniel</t>
  </si>
  <si>
    <t>TEI19_TIME_SUB_EPS</t>
  </si>
  <si>
    <t>Sebastian Speicher</t>
  </si>
  <si>
    <t>TEI19_OBGAD</t>
  </si>
  <si>
    <t>Aihua Li</t>
  </si>
  <si>
    <t>TEI19_QME</t>
  </si>
  <si>
    <t>TEI19_NFsel_by_tPLMN</t>
  </si>
  <si>
    <t>Thomas Belling</t>
  </si>
  <si>
    <t>TEI19_HSBO</t>
  </si>
  <si>
    <t>Hyesung Kim</t>
  </si>
  <si>
    <t>TEI19_MLR4RTR</t>
  </si>
  <si>
    <t>Simon Cai</t>
  </si>
  <si>
    <t>TEI19_ProSe_NPN</t>
  </si>
  <si>
    <t>Walter Dees</t>
  </si>
  <si>
    <t>Drafting sessions (Q1 - Q5)</t>
  </si>
  <si>
    <t>Drafting sessions (Q0)</t>
  </si>
  <si>
    <t>Drafting sessions used</t>
  </si>
  <si>
    <t>Total</t>
  </si>
  <si>
    <t>Ramon Ferrus</t>
  </si>
  <si>
    <t>Costas Samdanis</t>
  </si>
  <si>
    <t>Total planned study (sum of individual plans)</t>
  </si>
  <si>
    <t>Total planned normative (sum of individual plans)</t>
  </si>
  <si>
    <t>S2-2408314</t>
  </si>
  <si>
    <t>Actual (not including drafting)</t>
  </si>
  <si>
    <t>FS_XRM_Ph2</t>
  </si>
  <si>
    <t>Georgios Gkellas</t>
  </si>
  <si>
    <t>S2-2410465</t>
  </si>
  <si>
    <t>S2-2411583</t>
  </si>
  <si>
    <t>FS_XRM_Ph2/XRM_Ph2</t>
  </si>
  <si>
    <t>FS_EnergySys/EnergySys</t>
  </si>
  <si>
    <t>FS_MPS4msg/MPS4msg</t>
  </si>
  <si>
    <t>FS_VMR_Ph2/VMR_Ph2</t>
  </si>
  <si>
    <t>FS_5G_ProSe_Ph3/5G_ProSe_Ph3</t>
  </si>
  <si>
    <t>FS_UIA_ARC/UIA_ARC</t>
  </si>
  <si>
    <t>FS_eEDGE_5GC_ph3/eEDGE_5GC_ph3</t>
  </si>
  <si>
    <t>FS_UAS_Ph3/UAS_Ph3</t>
  </si>
  <si>
    <t>FS_UPEAS_Ph2/UPEAS_Ph2</t>
  </si>
  <si>
    <t>FS_5G_Femto/5G_Femto</t>
  </si>
  <si>
    <t>FS_MASSS/MASSS</t>
  </si>
  <si>
    <t>FS_AIML_CN/AIML_CN</t>
  </si>
  <si>
    <t>S2-2500986</t>
  </si>
  <si>
    <t>Stage 2 freeze</t>
  </si>
  <si>
    <t>Dec, 24</t>
  </si>
  <si>
    <t>Jan, 25</t>
  </si>
  <si>
    <t>#166AHE</t>
  </si>
  <si>
    <t>Feb, 25</t>
  </si>
  <si>
    <t>#167</t>
  </si>
  <si>
    <t>Apr, 25</t>
  </si>
  <si>
    <t>May, 25</t>
  </si>
  <si>
    <t>#168</t>
  </si>
  <si>
    <t>#169</t>
  </si>
  <si>
    <t>FS_5GSAT_Ph3_ARC</t>
  </si>
  <si>
    <t>Maintenance TU's used</t>
  </si>
  <si>
    <t>Rel-20</t>
  </si>
  <si>
    <t>August, 25</t>
  </si>
  <si>
    <t>#170</t>
  </si>
  <si>
    <t>Oct, 25</t>
  </si>
  <si>
    <t>#171</t>
  </si>
  <si>
    <t>Nov, 25</t>
  </si>
  <si>
    <t>S2-2502011</t>
  </si>
  <si>
    <t>S2-2503114</t>
  </si>
  <si>
    <t>Apr #168 Goteborg</t>
  </si>
  <si>
    <t>May #169 Fukuoka</t>
  </si>
  <si>
    <t>Aug #170 Goteborg</t>
  </si>
  <si>
    <t>Oct #171 China</t>
  </si>
  <si>
    <t>Nov #172 Dallas</t>
  </si>
  <si>
    <t>Feb #173 India</t>
  </si>
  <si>
    <t>Apr #174 EU</t>
  </si>
  <si>
    <t>May #175 China</t>
  </si>
  <si>
    <t>Aug #176 EU</t>
  </si>
  <si>
    <t>Oct #177 EU</t>
  </si>
  <si>
    <t>Nov #178 US</t>
  </si>
  <si>
    <t>Study deadline A</t>
  </si>
  <si>
    <t>Study deadline B</t>
  </si>
  <si>
    <t>Stage 2 80%</t>
  </si>
  <si>
    <t>Stage 2 100%</t>
  </si>
  <si>
    <t>TU count</t>
  </si>
  <si>
    <t>TU's for Rel-21</t>
  </si>
  <si>
    <t>TU's for Rel-20</t>
  </si>
  <si>
    <t>TU's for Rel-19</t>
  </si>
  <si>
    <t>TU's for pre Rel-19</t>
  </si>
  <si>
    <t>Buffer TU's</t>
  </si>
  <si>
    <t>20.x</t>
  </si>
  <si>
    <t>Planned TU's (not TEI20, Maint)</t>
  </si>
  <si>
    <t>20.1.1</t>
  </si>
  <si>
    <t>FS_5GSAT_Ph4_ARC</t>
  </si>
  <si>
    <t>20.2.1</t>
  </si>
  <si>
    <t>FS_Sensing_ARC</t>
  </si>
  <si>
    <t>20.3.1</t>
  </si>
  <si>
    <t>FS_AIML_CN_Ph2</t>
  </si>
  <si>
    <t>20.4.1</t>
  </si>
  <si>
    <t>FS_EnergySys_Ph2</t>
  </si>
  <si>
    <t>TEI20</t>
  </si>
  <si>
    <t>Rel-20 maintenance</t>
  </si>
  <si>
    <t>Buffer</t>
  </si>
  <si>
    <t>19.x</t>
  </si>
  <si>
    <t>Original planned total TU's</t>
  </si>
  <si>
    <t>Sum of individual</t>
  </si>
  <si>
    <t>19.1.2</t>
  </si>
  <si>
    <t>5GSAT_Ph3-ARC</t>
  </si>
  <si>
    <t>19.2.2</t>
  </si>
  <si>
    <t>NG_RTC_Ph2</t>
  </si>
  <si>
    <t>19.3.2</t>
  </si>
  <si>
    <t>XRM_Ph2</t>
  </si>
  <si>
    <t>19.4.2</t>
  </si>
  <si>
    <t>EnergySys</t>
  </si>
  <si>
    <t>19.5.2</t>
  </si>
  <si>
    <t>MPS4msg</t>
  </si>
  <si>
    <t>19.6.2</t>
  </si>
  <si>
    <t>VMR_Ph2</t>
  </si>
  <si>
    <t>19.7.2</t>
  </si>
  <si>
    <t>5G_ProSe_Ph3</t>
  </si>
  <si>
    <t>19.8.2</t>
  </si>
  <si>
    <t>UIA_ARC</t>
  </si>
  <si>
    <t>19.9.2</t>
  </si>
  <si>
    <t>eEDGE_5GC_Ph3</t>
  </si>
  <si>
    <t>19.10.2</t>
  </si>
  <si>
    <t>UAS_Ph3</t>
  </si>
  <si>
    <t>19.11.2</t>
  </si>
  <si>
    <t>UPEAS_Ph2</t>
  </si>
  <si>
    <t>19.12.2</t>
  </si>
  <si>
    <t>5G_Femto</t>
  </si>
  <si>
    <t>19.13.2</t>
  </si>
  <si>
    <t>MASSS</t>
  </si>
  <si>
    <t>19.14.2</t>
  </si>
  <si>
    <t>AmbientIoT-ARC</t>
  </si>
  <si>
    <t>19.15.2</t>
  </si>
  <si>
    <t>AIML_CN</t>
  </si>
  <si>
    <t>19.16 - 19.33</t>
  </si>
  <si>
    <t>19.48</t>
  </si>
  <si>
    <t>Generic Rel-19 CR’s</t>
  </si>
  <si>
    <t>See 19.49</t>
  </si>
  <si>
    <t>Generic Rel-19 LSs</t>
  </si>
  <si>
    <t>19.50</t>
  </si>
  <si>
    <t>Rel-19 Cat B/C alignment</t>
  </si>
  <si>
    <t>Rel-18 and before</t>
  </si>
  <si>
    <t>Planned total TU's</t>
  </si>
  <si>
    <t>5.x, 6.x, 7.x</t>
  </si>
  <si>
    <t>8.x</t>
  </si>
  <si>
    <t>9.x</t>
  </si>
  <si>
    <t>Other</t>
  </si>
  <si>
    <t>30.2</t>
  </si>
  <si>
    <t>Proposals for TEI20</t>
  </si>
  <si>
    <t>30.6</t>
  </si>
  <si>
    <t>Proposals for Rel-20 5GA SIDs</t>
  </si>
  <si>
    <t>30.7</t>
  </si>
  <si>
    <t>6G SID preparation</t>
  </si>
  <si>
    <t>30.x</t>
  </si>
  <si>
    <t>Rel-21 preparation</t>
  </si>
  <si>
    <t>Oct #171 Wuhan</t>
  </si>
  <si>
    <t>Totals between March 2025 and September 2026)</t>
  </si>
  <si>
    <t>S2-2504729</t>
  </si>
  <si>
    <t>Q2</t>
  </si>
  <si>
    <t>Q3</t>
  </si>
  <si>
    <t>Q4</t>
  </si>
  <si>
    <t>Q1</t>
  </si>
  <si>
    <t>S2-2507181</t>
  </si>
  <si>
    <t>Acronym</t>
  </si>
  <si>
    <t>Title</t>
  </si>
  <si>
    <t>SID/WID #</t>
  </si>
  <si>
    <t>Status</t>
  </si>
  <si>
    <t>S
N
T</t>
  </si>
  <si>
    <t>Primary rapporteur
Secondary rapporteur</t>
  </si>
  <si>
    <t>SA#109
Sep</t>
  </si>
  <si>
    <t>SA#110
Dec</t>
  </si>
  <si>
    <t>SA#111
Mar</t>
  </si>
  <si>
    <t>SA#112
Jun</t>
  </si>
  <si>
    <t>SA#113
Sep</t>
  </si>
  <si>
    <t>SA#114 Dec</t>
  </si>
  <si>
    <t>Total (excluding buffer)</t>
  </si>
  <si>
    <t>Pre-Rel-19 maintenance planned</t>
  </si>
  <si>
    <t>Rel-19 maintenance planned</t>
  </si>
  <si>
    <t>Rel-20 (all) planned</t>
  </si>
  <si>
    <t>Total planned TU's for Rel-20 SIDs and WIDs (not including TEI20)</t>
  </si>
  <si>
    <t>Rel-20 6G</t>
  </si>
  <si>
    <t>Total TU's planned</t>
  </si>
  <si>
    <t>FS_6G_ARC</t>
  </si>
  <si>
    <t>Study on Architecture for 6G System</t>
  </si>
  <si>
    <t>SP-250806</t>
  </si>
  <si>
    <t>SA Approved</t>
  </si>
  <si>
    <t>Malla Sama Reddy (DoCoMo)</t>
  </si>
  <si>
    <t>Stefan Rommer (Ericsson)</t>
  </si>
  <si>
    <t>Completion</t>
  </si>
  <si>
    <t>Rel-20 5GA</t>
  </si>
  <si>
    <t>Study on Integration of satellite components in the 5G architecture Phase 4</t>
  </si>
  <si>
    <t>SP-250787</t>
  </si>
  <si>
    <t>Hucheng Wang (CATT)</t>
  </si>
  <si>
    <t>For info</t>
  </si>
  <si>
    <t>For appr</t>
  </si>
  <si>
    <t>Relja Djapic (TNO)</t>
  </si>
  <si>
    <t>Study on Stage 2 for Integrated Sensing and Communication</t>
  </si>
  <si>
    <t>SP-250833</t>
  </si>
  <si>
    <t>Jianing Liu (Xioami)</t>
  </si>
  <si>
    <t>David Gutierrez (Apple)</t>
  </si>
  <si>
    <t>?</t>
  </si>
  <si>
    <t>Study on Core Network Enhanced Support for Artificial Intelligence (AI) / Machine Learning (ML) Phase 2</t>
  </si>
  <si>
    <t>SP-250810</t>
  </si>
  <si>
    <t>Xiaobo Wu (Vivo)</t>
  </si>
  <si>
    <t>Hyesung Kim (Samsung)</t>
  </si>
  <si>
    <t>Study on Energy Efficiency and Energy Saving Phase2</t>
  </si>
  <si>
    <t>SP-250791</t>
  </si>
  <si>
    <t>Costas Samdanis (Lenovo))</t>
  </si>
  <si>
    <t>Zhuoyi Chen (China Telecom)</t>
  </si>
  <si>
    <t>?%</t>
  </si>
  <si>
    <t>FS_AmbientIoT_Ph2_ARC</t>
  </si>
  <si>
    <t>Study on Architecture support of Ambient power-enabled Internet of Things - Phase 2</t>
  </si>
  <si>
    <t>SP-250834</t>
  </si>
  <si>
    <t>Runze Zhou (Huawei)</t>
  </si>
  <si>
    <t>Fei Lu (OPPO)</t>
  </si>
  <si>
    <t>FS_NG_RTC_Ph3_ARC</t>
  </si>
  <si>
    <t>Study on system architecture for next generation real time communication services Phase 3</t>
  </si>
  <si>
    <t>SP-250855</t>
  </si>
  <si>
    <t>Chris Joul (T-Mobile USA)</t>
  </si>
  <si>
    <t>Yi Jiang (CMCC)</t>
  </si>
  <si>
    <t>FS_SMS2EC_ARC</t>
  </si>
  <si>
    <t>Study on Short Message Service to Emergency Response Centre</t>
  </si>
  <si>
    <t>SP-250837</t>
  </si>
  <si>
    <t>Krisztian Kiss (Apple)</t>
  </si>
  <si>
    <t>None</t>
  </si>
  <si>
    <t>MPS_IOT-ARC</t>
  </si>
  <si>
    <t>MPS Enhancements for IoT</t>
  </si>
  <si>
    <t>SP-250854</t>
  </si>
  <si>
    <t>Hala Mowafy (Peraton)</t>
  </si>
  <si>
    <t>Complete</t>
  </si>
  <si>
    <t>Rel-20 Other</t>
  </si>
  <si>
    <t>FS_ARCH_enIMS</t>
  </si>
  <si>
    <t>Study on IMS Architecture Enhancement</t>
  </si>
  <si>
    <t>SP-250857</t>
  </si>
  <si>
    <t>SA Endorsed</t>
  </si>
  <si>
    <t>Pallab Gupta (Nokia) - moderator</t>
  </si>
  <si>
    <t>TEI20_NetShare_Ph2-ARC</t>
  </si>
  <si>
    <t>Indirect Network Sharing Phase2</t>
  </si>
  <si>
    <t>SP-250838</t>
  </si>
  <si>
    <t>Tianqi Xin (China Unicom)</t>
  </si>
  <si>
    <t>TEI20_5G_ProSe_Ph4-ARC</t>
  </si>
  <si>
    <t>5G ProSe Phase 4</t>
  </si>
  <si>
    <t>SP-250839</t>
  </si>
  <si>
    <t>Nassima Toumi (KPN)</t>
  </si>
  <si>
    <t>S2-2508591</t>
  </si>
  <si>
    <r>
      <t xml:space="preserve">S
</t>
    </r>
    <r>
      <rPr>
        <b/>
        <sz val="10"/>
        <color theme="9"/>
        <rFont val="Calibri"/>
        <family val="2"/>
        <scheme val="minor"/>
      </rPr>
      <t>N</t>
    </r>
    <r>
      <rPr>
        <b/>
        <sz val="10"/>
        <color theme="1"/>
        <rFont val="Calibri"/>
        <family val="2"/>
        <scheme val="minor"/>
      </rPr>
      <t xml:space="preserve">
T</t>
    </r>
  </si>
  <si>
    <t>Integration of satellite components in the 5G architecture Phase 4</t>
  </si>
  <si>
    <t>Stage 2 for Integrated Sensing and Communication</t>
  </si>
  <si>
    <t>Core Network Enhanced Support for Artificial Intelligence (AI) / Machine Learning (ML) Phase 2</t>
  </si>
  <si>
    <t>Energy Efficiency and Energy Saving Phase2</t>
  </si>
  <si>
    <t>Architecture support of Ambient power-enabled Internet of Things - Phase 2</t>
  </si>
  <si>
    <t>System architecture for next generation real time communication services Phase 3</t>
  </si>
  <si>
    <t>Short Message Service to Emergency Response Centre</t>
  </si>
  <si>
    <t>Ellen Liao (tbc)</t>
  </si>
  <si>
    <t>Tianqi Xing (China Unicom)</t>
  </si>
  <si>
    <t>TEI20_ Metrics</t>
  </si>
  <si>
    <t>Model Evaluation Metrics Enhancement</t>
  </si>
  <si>
    <t>SP-251207</t>
  </si>
  <si>
    <t>Yuang Feng (ZTE)</t>
  </si>
  <si>
    <t>TEI20_Eth4MWAB</t>
  </si>
  <si>
    <t>Support for Ethernet PDU session for backhauling of MWAB</t>
  </si>
  <si>
    <t>SP-251209</t>
  </si>
  <si>
    <t>Hong Cheng (Qualcomm)</t>
  </si>
  <si>
    <t>(CR's endorsed)</t>
  </si>
  <si>
    <t>TEI20_DAMP</t>
  </si>
  <si>
    <t>Deferred AM Policies in the 5GC</t>
  </si>
  <si>
    <t>SP-251211</t>
  </si>
  <si>
    <t>Uri Baniel (Oracle)</t>
  </si>
  <si>
    <t>TEI20_DNU</t>
  </si>
  <si>
    <t>Dynamic NITZ Update</t>
  </si>
  <si>
    <t>SP-251212</t>
  </si>
  <si>
    <t>Aihua Li (China Mobile)</t>
  </si>
  <si>
    <t>TEI20_NRLTEREST</t>
  </si>
  <si>
    <t>NR to LTE mobility restriction</t>
  </si>
  <si>
    <t>SP-251208</t>
  </si>
  <si>
    <t>Sushmit Bhattacharjee (NTT DOCOMO)</t>
  </si>
  <si>
    <t>TEI20_MACSUB</t>
  </si>
  <si>
    <t>Providing per-subscriber Allowed MAC addresses from UDM</t>
  </si>
  <si>
    <t>SP-251213</t>
  </si>
  <si>
    <t>Ashok Nayak (Samsung)</t>
  </si>
  <si>
    <t>TEI20_NEPS</t>
  </si>
  <si>
    <t>NSSAA in EPS</t>
  </si>
  <si>
    <t>SP-251210</t>
  </si>
  <si>
    <t>Alessio Casati (Nokia)</t>
  </si>
  <si>
    <t>SA2 Approved</t>
  </si>
  <si>
    <t>S2-2510705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</si>
</sst>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36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0"/>
      <name val="Calibri"/>
      <family val="2"/>
      <scheme val="minor"/>
    </font>
    <font>
      <sz val="10"/>
      <color rgb="FFFF0000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i/>
      <sz val="10"/>
      <name val="Calibri"/>
      <family val="2"/>
      <scheme val="minor"/>
    </font>
    <font>
      <b/>
      <i/>
      <sz val="10"/>
      <name val="Calibri"/>
      <family val="2"/>
      <scheme val="minor"/>
    </font>
    <font>
      <i/>
      <sz val="10"/>
      <color rgb="FFFF0000"/>
      <name val="Calibri"/>
      <family val="2"/>
      <scheme val="minor"/>
    </font>
    <font>
      <b/>
      <sz val="10"/>
      <color rgb="FF000000"/>
      <name val="Calibri"/>
      <family val="2"/>
      <scheme val="minor"/>
    </font>
    <font>
      <b/>
      <sz val="10"/>
      <color theme="9"/>
      <name val="Calibri"/>
      <family val="2"/>
      <scheme val="minor"/>
    </font>
    <font>
      <i/>
      <sz val="10"/>
      <color theme="1"/>
      <name val="Calibri"/>
      <family val="2"/>
      <scheme val="minor"/>
    </font>
    <font>
      <sz val="10"/>
      <name val="Arial"/>
      <family val="2"/>
    </font>
    <font>
      <b/>
      <i/>
      <sz val="10"/>
      <color rgb="FFFF0000"/>
      <name val="Calibri"/>
      <family val="2"/>
      <scheme val="minor"/>
    </font>
    <font>
      <b/>
      <sz val="9"/>
      <color theme="1"/>
      <name val="Calibri"/>
      <family val="2"/>
    </font>
    <font>
      <sz val="9"/>
      <color theme="1"/>
      <name val="Calibri"/>
      <family val="2"/>
    </font>
    <font>
      <sz val="10"/>
      <color theme="1"/>
      <name val="Calibri"/>
      <family val="2"/>
    </font>
    <font>
      <b/>
      <sz val="10"/>
      <name val="Calibri"/>
      <family val="2"/>
    </font>
    <font>
      <sz val="10"/>
      <color rgb="FF000000"/>
      <name val="Calibri"/>
      <family val="2"/>
    </font>
    <font>
      <b/>
      <sz val="16"/>
      <color theme="1"/>
      <name val="Calibri"/>
      <family val="2"/>
      <scheme val="minor"/>
    </font>
    <font>
      <sz val="10"/>
      <color theme="9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b/>
      <i/>
      <sz val="10"/>
      <color theme="0"/>
      <name val="Calibri"/>
      <family val="2"/>
      <scheme val="minor"/>
    </font>
  </fonts>
  <fills count="22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5" fillId="0" borderId="0">
      <alignment vertical="top" wrapText="1"/>
    </xf>
  </cellStyleXfs>
  <cellXfs count="425">
    <xf numFmtId="0" fontId="0" fillId="0" borderId="0" xfId="0"/>
    <xf numFmtId="0" fontId="10" fillId="0" borderId="1" xfId="0" applyFont="1" applyBorder="1" applyAlignment="1">
      <alignment horizontal="center" vertical="top"/>
    </xf>
    <xf numFmtId="0" fontId="12" fillId="0" borderId="1" xfId="0" applyFont="1" applyBorder="1" applyAlignment="1">
      <alignment horizontal="center" vertical="top"/>
    </xf>
    <xf numFmtId="0" fontId="15" fillId="0" borderId="1" xfId="0" applyFont="1" applyBorder="1" applyAlignment="1">
      <alignment horizontal="center" vertical="top"/>
    </xf>
    <xf numFmtId="0" fontId="11" fillId="0" borderId="1" xfId="0" applyFont="1" applyBorder="1" applyAlignment="1">
      <alignment horizontal="center" vertical="top"/>
    </xf>
    <xf numFmtId="49" fontId="11" fillId="0" borderId="1" xfId="0" applyNumberFormat="1" applyFont="1" applyBorder="1" applyAlignment="1">
      <alignment horizontal="left" vertical="top"/>
    </xf>
    <xf numFmtId="0" fontId="13" fillId="0" borderId="1" xfId="0" applyFont="1" applyBorder="1" applyAlignment="1">
      <alignment horizontal="center" vertical="top"/>
    </xf>
    <xf numFmtId="49" fontId="11" fillId="2" borderId="1" xfId="0" applyNumberFormat="1" applyFont="1" applyFill="1" applyBorder="1" applyAlignment="1">
      <alignment horizontal="left" vertical="top"/>
    </xf>
    <xf numFmtId="0" fontId="12" fillId="3" borderId="1" xfId="0" applyFont="1" applyFill="1" applyBorder="1" applyAlignment="1">
      <alignment horizontal="center" vertical="top"/>
    </xf>
    <xf numFmtId="0" fontId="10" fillId="0" borderId="1" xfId="0" applyFont="1" applyBorder="1" applyAlignment="1">
      <alignment vertical="top"/>
    </xf>
    <xf numFmtId="0" fontId="13" fillId="0" borderId="1" xfId="0" applyFont="1" applyBorder="1" applyAlignment="1">
      <alignment horizontal="right" vertical="top"/>
    </xf>
    <xf numFmtId="49" fontId="11" fillId="5" borderId="1" xfId="0" applyNumberFormat="1" applyFont="1" applyFill="1" applyBorder="1" applyAlignment="1">
      <alignment horizontal="left" vertical="top"/>
    </xf>
    <xf numFmtId="0" fontId="11" fillId="5" borderId="1" xfId="0" applyFont="1" applyFill="1" applyBorder="1" applyAlignment="1">
      <alignment horizontal="center" vertical="top"/>
    </xf>
    <xf numFmtId="49" fontId="11" fillId="7" borderId="1" xfId="0" applyNumberFormat="1" applyFont="1" applyFill="1" applyBorder="1" applyAlignment="1">
      <alignment horizontal="left" vertical="top"/>
    </xf>
    <xf numFmtId="49" fontId="11" fillId="8" borderId="1" xfId="0" applyNumberFormat="1" applyFont="1" applyFill="1" applyBorder="1" applyAlignment="1">
      <alignment horizontal="left" vertical="top"/>
    </xf>
    <xf numFmtId="0" fontId="11" fillId="2" borderId="1" xfId="0" applyFont="1" applyFill="1" applyBorder="1" applyAlignment="1">
      <alignment horizontal="center" vertical="top"/>
    </xf>
    <xf numFmtId="0" fontId="11" fillId="0" borderId="1" xfId="0" applyFont="1" applyBorder="1" applyAlignment="1">
      <alignment horizontal="left" vertical="top"/>
    </xf>
    <xf numFmtId="49" fontId="14" fillId="6" borderId="1" xfId="0" applyNumberFormat="1" applyFont="1" applyFill="1" applyBorder="1" applyAlignment="1">
      <alignment horizontal="left" vertical="top"/>
    </xf>
    <xf numFmtId="0" fontId="14" fillId="6" borderId="1" xfId="0" applyFont="1" applyFill="1" applyBorder="1" applyAlignment="1">
      <alignment horizontal="center" vertical="top"/>
    </xf>
    <xf numFmtId="49" fontId="14" fillId="9" borderId="1" xfId="0" applyNumberFormat="1" applyFont="1" applyFill="1" applyBorder="1" applyAlignment="1">
      <alignment horizontal="left" vertical="top"/>
    </xf>
    <xf numFmtId="0" fontId="14" fillId="9" borderId="1" xfId="0" applyFont="1" applyFill="1" applyBorder="1" applyAlignment="1">
      <alignment horizontal="center" vertical="top"/>
    </xf>
    <xf numFmtId="0" fontId="10" fillId="0" borderId="1" xfId="0" applyFont="1" applyBorder="1" applyAlignment="1">
      <alignment horizontal="left" vertical="top"/>
    </xf>
    <xf numFmtId="49" fontId="11" fillId="3" borderId="1" xfId="0" applyNumberFormat="1" applyFont="1" applyFill="1" applyBorder="1" applyAlignment="1">
      <alignment horizontal="center" vertical="top"/>
    </xf>
    <xf numFmtId="49" fontId="11" fillId="7" borderId="1" xfId="0" applyNumberFormat="1" applyFont="1" applyFill="1" applyBorder="1" applyAlignment="1">
      <alignment horizontal="center" vertical="top"/>
    </xf>
    <xf numFmtId="0" fontId="13" fillId="8" borderId="1" xfId="0" applyFont="1" applyFill="1" applyBorder="1" applyAlignment="1">
      <alignment horizontal="center" vertical="top"/>
    </xf>
    <xf numFmtId="0" fontId="14" fillId="10" borderId="1" xfId="0" applyFont="1" applyFill="1" applyBorder="1" applyAlignment="1">
      <alignment horizontal="center" vertical="top"/>
    </xf>
    <xf numFmtId="0" fontId="18" fillId="10" borderId="1" xfId="0" applyFont="1" applyFill="1" applyBorder="1" applyAlignment="1">
      <alignment horizontal="left" vertical="top"/>
    </xf>
    <xf numFmtId="0" fontId="11" fillId="0" borderId="1" xfId="0" applyFont="1" applyBorder="1" applyAlignment="1">
      <alignment horizontal="right" vertical="top"/>
    </xf>
    <xf numFmtId="0" fontId="11" fillId="3" borderId="1" xfId="0" applyFont="1" applyFill="1" applyBorder="1" applyAlignment="1">
      <alignment horizontal="left" vertical="top"/>
    </xf>
    <xf numFmtId="0" fontId="11" fillId="9" borderId="1" xfId="0" applyFont="1" applyFill="1" applyBorder="1" applyAlignment="1">
      <alignment horizontal="left" vertical="top"/>
    </xf>
    <xf numFmtId="0" fontId="15" fillId="9" borderId="1" xfId="0" applyFont="1" applyFill="1" applyBorder="1" applyAlignment="1">
      <alignment horizontal="center" vertical="top"/>
    </xf>
    <xf numFmtId="0" fontId="12" fillId="0" borderId="1" xfId="0" applyFont="1" applyBorder="1" applyAlignment="1">
      <alignment horizontal="left" vertical="top"/>
    </xf>
    <xf numFmtId="0" fontId="10" fillId="3" borderId="1" xfId="0" applyFont="1" applyFill="1" applyBorder="1" applyAlignment="1">
      <alignment horizontal="left" vertical="top"/>
    </xf>
    <xf numFmtId="0" fontId="16" fillId="3" borderId="1" xfId="0" applyFont="1" applyFill="1" applyBorder="1" applyAlignment="1">
      <alignment horizontal="left" vertical="top"/>
    </xf>
    <xf numFmtId="0" fontId="17" fillId="3" borderId="1" xfId="0" applyFont="1" applyFill="1" applyBorder="1" applyAlignment="1">
      <alignment horizontal="center" vertical="center"/>
    </xf>
    <xf numFmtId="0" fontId="11" fillId="11" borderId="1" xfId="0" applyFont="1" applyFill="1" applyBorder="1" applyAlignment="1">
      <alignment horizontal="center" vertical="top"/>
    </xf>
    <xf numFmtId="0" fontId="14" fillId="3" borderId="1" xfId="0" applyFont="1" applyFill="1" applyBorder="1" applyAlignment="1">
      <alignment horizontal="left" vertical="top"/>
    </xf>
    <xf numFmtId="0" fontId="19" fillId="0" borderId="1" xfId="0" applyFont="1" applyBorder="1" applyAlignment="1">
      <alignment horizontal="center" vertical="top"/>
    </xf>
    <xf numFmtId="0" fontId="20" fillId="6" borderId="1" xfId="0" applyFont="1" applyFill="1" applyBorder="1" applyAlignment="1">
      <alignment horizontal="center" vertical="top"/>
    </xf>
    <xf numFmtId="0" fontId="20" fillId="9" borderId="1" xfId="0" applyFont="1" applyFill="1" applyBorder="1" applyAlignment="1">
      <alignment horizontal="center" vertical="top"/>
    </xf>
    <xf numFmtId="0" fontId="20" fillId="10" borderId="1" xfId="0" applyFont="1" applyFill="1" applyBorder="1" applyAlignment="1">
      <alignment horizontal="center" vertical="top"/>
    </xf>
    <xf numFmtId="0" fontId="21" fillId="0" borderId="1" xfId="0" applyFont="1" applyBorder="1" applyAlignment="1">
      <alignment horizontal="center" vertical="top"/>
    </xf>
    <xf numFmtId="0" fontId="21" fillId="9" borderId="1" xfId="0" applyFont="1" applyFill="1" applyBorder="1" applyAlignment="1">
      <alignment horizontal="center" vertical="top"/>
    </xf>
    <xf numFmtId="0" fontId="20" fillId="11" borderId="1" xfId="0" applyFont="1" applyFill="1" applyBorder="1" applyAlignment="1">
      <alignment horizontal="center" vertical="top"/>
    </xf>
    <xf numFmtId="49" fontId="20" fillId="3" borderId="1" xfId="0" applyNumberFormat="1" applyFont="1" applyFill="1" applyBorder="1" applyAlignment="1">
      <alignment horizontal="center" vertical="top"/>
    </xf>
    <xf numFmtId="49" fontId="20" fillId="7" borderId="1" xfId="0" applyNumberFormat="1" applyFont="1" applyFill="1" applyBorder="1" applyAlignment="1">
      <alignment horizontal="center" vertical="top"/>
    </xf>
    <xf numFmtId="0" fontId="20" fillId="0" borderId="1" xfId="0" applyFont="1" applyBorder="1" applyAlignment="1">
      <alignment horizontal="center" vertical="top"/>
    </xf>
    <xf numFmtId="0" fontId="20" fillId="5" borderId="1" xfId="0" applyFont="1" applyFill="1" applyBorder="1" applyAlignment="1">
      <alignment horizontal="center" vertical="top"/>
    </xf>
    <xf numFmtId="0" fontId="20" fillId="8" borderId="1" xfId="0" applyFont="1" applyFill="1" applyBorder="1" applyAlignment="1">
      <alignment horizontal="center" vertical="top"/>
    </xf>
    <xf numFmtId="0" fontId="20" fillId="2" borderId="1" xfId="0" applyFont="1" applyFill="1" applyBorder="1" applyAlignment="1">
      <alignment horizontal="center" vertical="top"/>
    </xf>
    <xf numFmtId="0" fontId="22" fillId="3" borderId="1" xfId="0" applyFont="1" applyFill="1" applyBorder="1" applyAlignment="1">
      <alignment horizontal="left" vertical="top"/>
    </xf>
    <xf numFmtId="0" fontId="13" fillId="3" borderId="1" xfId="0" applyFont="1" applyFill="1" applyBorder="1" applyAlignment="1">
      <alignment horizontal="center" vertical="top"/>
    </xf>
    <xf numFmtId="0" fontId="12" fillId="3" borderId="1" xfId="0" applyFont="1" applyFill="1" applyBorder="1" applyAlignment="1">
      <alignment horizontal="left" vertical="top"/>
    </xf>
    <xf numFmtId="0" fontId="11" fillId="9" borderId="1" xfId="0" applyFont="1" applyFill="1" applyBorder="1" applyAlignment="1">
      <alignment horizontal="center" vertical="top" wrapText="1"/>
    </xf>
    <xf numFmtId="0" fontId="11" fillId="0" borderId="1" xfId="0" applyFont="1" applyBorder="1" applyAlignment="1">
      <alignment vertical="top"/>
    </xf>
    <xf numFmtId="0" fontId="14" fillId="0" borderId="1" xfId="0" applyFont="1" applyBorder="1" applyAlignment="1">
      <alignment horizontal="center" vertical="top"/>
    </xf>
    <xf numFmtId="0" fontId="10" fillId="3" borderId="1" xfId="0" applyFont="1" applyFill="1" applyBorder="1" applyAlignment="1">
      <alignment horizontal="center" vertical="top"/>
    </xf>
    <xf numFmtId="0" fontId="14" fillId="0" borderId="1" xfId="0" applyFont="1" applyBorder="1" applyAlignment="1">
      <alignment horizontal="left" vertical="top"/>
    </xf>
    <xf numFmtId="0" fontId="17" fillId="4" borderId="2" xfId="0" applyFont="1" applyFill="1" applyBorder="1" applyAlignment="1">
      <alignment horizontal="center" vertical="center"/>
    </xf>
    <xf numFmtId="0" fontId="20" fillId="3" borderId="1" xfId="0" applyFont="1" applyFill="1" applyBorder="1" applyAlignment="1">
      <alignment horizontal="left" vertical="top"/>
    </xf>
    <xf numFmtId="0" fontId="19" fillId="0" borderId="1" xfId="0" applyFont="1" applyBorder="1" applyAlignment="1">
      <alignment horizontal="left" vertical="top"/>
    </xf>
    <xf numFmtId="0" fontId="24" fillId="0" borderId="1" xfId="0" applyFont="1" applyBorder="1" applyAlignment="1">
      <alignment vertical="top"/>
    </xf>
    <xf numFmtId="0" fontId="10" fillId="3" borderId="1" xfId="0" applyFont="1" applyFill="1" applyBorder="1" applyAlignment="1">
      <alignment vertical="top"/>
    </xf>
    <xf numFmtId="0" fontId="11" fillId="3" borderId="1" xfId="0" applyFont="1" applyFill="1" applyBorder="1" applyAlignment="1">
      <alignment horizontal="left" vertical="top" wrapText="1"/>
    </xf>
    <xf numFmtId="0" fontId="14" fillId="3" borderId="1" xfId="0" applyFont="1" applyFill="1" applyBorder="1" applyAlignment="1">
      <alignment horizontal="center" vertical="top"/>
    </xf>
    <xf numFmtId="0" fontId="11" fillId="3" borderId="1" xfId="0" applyFont="1" applyFill="1" applyBorder="1" applyAlignment="1">
      <alignment horizontal="center" vertical="top"/>
    </xf>
    <xf numFmtId="0" fontId="23" fillId="3" borderId="1" xfId="0" applyFont="1" applyFill="1" applyBorder="1" applyAlignment="1">
      <alignment horizontal="center" vertical="top"/>
    </xf>
    <xf numFmtId="0" fontId="26" fillId="0" borderId="1" xfId="0" applyFont="1" applyBorder="1" applyAlignment="1">
      <alignment horizontal="center" vertical="top"/>
    </xf>
    <xf numFmtId="0" fontId="11" fillId="11" borderId="1" xfId="0" applyFont="1" applyFill="1" applyBorder="1" applyAlignment="1">
      <alignment horizontal="center" vertical="top"/>
    </xf>
    <xf numFmtId="0" fontId="11" fillId="11" borderId="1" xfId="0" applyFont="1" applyFill="1" applyBorder="1" applyAlignment="1">
      <alignment horizontal="center" vertical="top"/>
    </xf>
    <xf numFmtId="0" fontId="11" fillId="12" borderId="1" xfId="0" applyFont="1" applyFill="1" applyBorder="1" applyAlignment="1">
      <alignment horizontal="left" vertical="top"/>
    </xf>
    <xf numFmtId="0" fontId="13" fillId="12" borderId="1" xfId="0" applyFont="1" applyFill="1" applyBorder="1" applyAlignment="1">
      <alignment horizontal="center" vertical="top"/>
    </xf>
    <xf numFmtId="0" fontId="26" fillId="12" borderId="1" xfId="0" applyFont="1" applyFill="1" applyBorder="1" applyAlignment="1">
      <alignment horizontal="center" vertical="top"/>
    </xf>
    <xf numFmtId="0" fontId="10" fillId="12" borderId="1" xfId="0" applyFont="1" applyFill="1" applyBorder="1" applyAlignment="1">
      <alignment horizontal="center" vertical="top"/>
    </xf>
    <xf numFmtId="0" fontId="11" fillId="3" borderId="2" xfId="0" applyFont="1" applyFill="1" applyBorder="1" applyAlignment="1">
      <alignment horizontal="left" vertical="top"/>
    </xf>
    <xf numFmtId="0" fontId="10" fillId="3" borderId="3" xfId="0" applyFont="1" applyFill="1" applyBorder="1" applyAlignment="1">
      <alignment horizontal="left" vertical="top"/>
    </xf>
    <xf numFmtId="0" fontId="27" fillId="0" borderId="1" xfId="0" applyFont="1" applyBorder="1" applyAlignment="1">
      <alignment vertical="top"/>
    </xf>
    <xf numFmtId="0" fontId="28" fillId="0" borderId="1" xfId="0" applyFont="1" applyBorder="1" applyAlignment="1">
      <alignment horizontal="left" vertical="top"/>
    </xf>
    <xf numFmtId="0" fontId="29" fillId="0" borderId="1" xfId="0" applyFont="1" applyBorder="1" applyAlignment="1">
      <alignment vertical="top"/>
    </xf>
    <xf numFmtId="0" fontId="29" fillId="3" borderId="1" xfId="0" applyFont="1" applyFill="1" applyBorder="1" applyAlignment="1">
      <alignment horizontal="left" vertical="top"/>
    </xf>
    <xf numFmtId="0" fontId="29" fillId="3" borderId="1" xfId="0" applyFont="1" applyFill="1" applyBorder="1" applyAlignment="1">
      <alignment horizontal="center" vertical="top"/>
    </xf>
    <xf numFmtId="0" fontId="30" fillId="3" borderId="1" xfId="0" applyFont="1" applyFill="1" applyBorder="1" applyAlignment="1">
      <alignment horizontal="center" vertical="top"/>
    </xf>
    <xf numFmtId="0" fontId="29" fillId="0" borderId="1" xfId="0" applyFont="1" applyBorder="1" applyAlignment="1">
      <alignment horizontal="center" vertical="top"/>
    </xf>
    <xf numFmtId="0" fontId="31" fillId="3" borderId="1" xfId="0" applyFont="1" applyFill="1" applyBorder="1" applyAlignment="1">
      <alignment horizontal="left" vertical="top"/>
    </xf>
    <xf numFmtId="0" fontId="11" fillId="3" borderId="4" xfId="0" applyFont="1" applyFill="1" applyBorder="1" applyAlignment="1">
      <alignment horizontal="left" vertical="top"/>
    </xf>
    <xf numFmtId="0" fontId="11" fillId="11" borderId="1" xfId="0" applyFont="1" applyFill="1" applyBorder="1" applyAlignment="1">
      <alignment horizontal="center" vertical="top"/>
    </xf>
    <xf numFmtId="0" fontId="12" fillId="3" borderId="1" xfId="0" applyFont="1" applyFill="1" applyBorder="1" applyAlignment="1">
      <alignment vertical="top"/>
    </xf>
    <xf numFmtId="0" fontId="11" fillId="11" borderId="1" xfId="0" applyFont="1" applyFill="1" applyBorder="1" applyAlignment="1">
      <alignment horizontal="center" vertical="top"/>
    </xf>
    <xf numFmtId="0" fontId="9" fillId="0" borderId="1" xfId="0" applyFont="1" applyBorder="1" applyAlignment="1">
      <alignment horizontal="center" vertical="top"/>
    </xf>
    <xf numFmtId="0" fontId="9" fillId="0" borderId="1" xfId="0" applyFont="1" applyBorder="1" applyAlignment="1">
      <alignment vertical="top"/>
    </xf>
    <xf numFmtId="0" fontId="9" fillId="12" borderId="1" xfId="0" applyFont="1" applyFill="1" applyBorder="1" applyAlignment="1">
      <alignment horizontal="center" vertical="top"/>
    </xf>
    <xf numFmtId="0" fontId="15" fillId="3" borderId="1" xfId="0" applyFont="1" applyFill="1" applyBorder="1" applyAlignment="1">
      <alignment horizontal="center" vertical="top"/>
    </xf>
    <xf numFmtId="0" fontId="19" fillId="3" borderId="1" xfId="0" applyFont="1" applyFill="1" applyBorder="1" applyAlignment="1">
      <alignment horizontal="center" vertical="top"/>
    </xf>
    <xf numFmtId="0" fontId="9" fillId="3" borderId="1" xfId="0" applyFont="1" applyFill="1" applyBorder="1" applyAlignment="1">
      <alignment horizontal="center" vertical="top"/>
    </xf>
    <xf numFmtId="0" fontId="9" fillId="3" borderId="1" xfId="0" applyFont="1" applyFill="1" applyBorder="1" applyAlignment="1">
      <alignment horizontal="left" vertical="top"/>
    </xf>
    <xf numFmtId="0" fontId="11" fillId="3" borderId="3" xfId="0" applyFont="1" applyFill="1" applyBorder="1" applyAlignment="1">
      <alignment horizontal="left" vertical="top"/>
    </xf>
    <xf numFmtId="0" fontId="9" fillId="3" borderId="1" xfId="0" applyFont="1" applyFill="1" applyBorder="1" applyAlignment="1">
      <alignment vertical="top"/>
    </xf>
    <xf numFmtId="0" fontId="9" fillId="0" borderId="1" xfId="0" applyFont="1" applyBorder="1" applyAlignment="1">
      <alignment horizontal="left" vertical="top"/>
    </xf>
    <xf numFmtId="0" fontId="17" fillId="3" borderId="1" xfId="0" applyFont="1" applyFill="1" applyBorder="1" applyAlignment="1">
      <alignment horizontal="center" vertical="top"/>
    </xf>
    <xf numFmtId="0" fontId="32" fillId="4" borderId="2" xfId="0" applyFont="1" applyFill="1" applyBorder="1" applyAlignment="1">
      <alignment horizontal="center" vertical="top"/>
    </xf>
    <xf numFmtId="0" fontId="32" fillId="4" borderId="1" xfId="0" applyFont="1" applyFill="1" applyBorder="1" applyAlignment="1">
      <alignment horizontal="center" vertical="top"/>
    </xf>
    <xf numFmtId="0" fontId="0" fillId="0" borderId="1" xfId="0" applyBorder="1"/>
    <xf numFmtId="0" fontId="8" fillId="0" borderId="1" xfId="0" applyFont="1" applyBorder="1" applyAlignment="1">
      <alignment vertical="top"/>
    </xf>
    <xf numFmtId="0" fontId="8" fillId="0" borderId="1" xfId="0" applyFont="1" applyBorder="1" applyAlignment="1">
      <alignment horizontal="center" vertical="top"/>
    </xf>
    <xf numFmtId="0" fontId="8" fillId="12" borderId="1" xfId="0" applyFont="1" applyFill="1" applyBorder="1" applyAlignment="1">
      <alignment horizontal="center" vertical="top"/>
    </xf>
    <xf numFmtId="0" fontId="33" fillId="0" borderId="1" xfId="0" applyFont="1" applyBorder="1" applyAlignment="1">
      <alignment horizontal="center" vertical="top"/>
    </xf>
    <xf numFmtId="0" fontId="8" fillId="3" borderId="1" xfId="0" applyFont="1" applyFill="1" applyBorder="1" applyAlignment="1">
      <alignment horizontal="center" vertical="top"/>
    </xf>
    <xf numFmtId="0" fontId="8" fillId="3" borderId="1" xfId="0" applyFont="1" applyFill="1" applyBorder="1" applyAlignment="1">
      <alignment horizontal="left" vertical="top"/>
    </xf>
    <xf numFmtId="0" fontId="8" fillId="3" borderId="1" xfId="0" applyFont="1" applyFill="1" applyBorder="1" applyAlignment="1">
      <alignment vertical="top"/>
    </xf>
    <xf numFmtId="0" fontId="7" fillId="0" borderId="1" xfId="0" applyFont="1" applyBorder="1" applyAlignment="1">
      <alignment horizontal="center" vertical="top"/>
    </xf>
    <xf numFmtId="0" fontId="7" fillId="0" borderId="1" xfId="0" applyFont="1" applyBorder="1" applyAlignment="1">
      <alignment vertical="top"/>
    </xf>
    <xf numFmtId="0" fontId="7" fillId="12" borderId="1" xfId="0" applyFont="1" applyFill="1" applyBorder="1" applyAlignment="1">
      <alignment horizontal="center" vertical="top"/>
    </xf>
    <xf numFmtId="0" fontId="14" fillId="13" borderId="1" xfId="0" applyFont="1" applyFill="1" applyBorder="1" applyAlignment="1">
      <alignment horizontal="left" vertical="top"/>
    </xf>
    <xf numFmtId="0" fontId="12" fillId="13" borderId="1" xfId="0" applyFont="1" applyFill="1" applyBorder="1" applyAlignment="1">
      <alignment horizontal="left" vertical="top"/>
    </xf>
    <xf numFmtId="0" fontId="7" fillId="13" borderId="1" xfId="0" applyFont="1" applyFill="1" applyBorder="1" applyAlignment="1">
      <alignment horizontal="center" vertical="top"/>
    </xf>
    <xf numFmtId="0" fontId="12" fillId="13" borderId="1" xfId="0" applyFont="1" applyFill="1" applyBorder="1" applyAlignment="1">
      <alignment horizontal="center" vertical="top"/>
    </xf>
    <xf numFmtId="0" fontId="33" fillId="13" borderId="1" xfId="0" applyFont="1" applyFill="1" applyBorder="1" applyAlignment="1">
      <alignment horizontal="center" vertical="top"/>
    </xf>
    <xf numFmtId="0" fontId="7" fillId="13" borderId="1" xfId="0" applyFont="1" applyFill="1" applyBorder="1" applyAlignment="1">
      <alignment vertical="top"/>
    </xf>
    <xf numFmtId="0" fontId="15" fillId="13" borderId="1" xfId="0" applyFont="1" applyFill="1" applyBorder="1" applyAlignment="1">
      <alignment horizontal="center" vertical="top"/>
    </xf>
    <xf numFmtId="0" fontId="20" fillId="13" borderId="1" xfId="0" applyFont="1" applyFill="1" applyBorder="1" applyAlignment="1">
      <alignment horizontal="left" vertical="top"/>
    </xf>
    <xf numFmtId="0" fontId="19" fillId="13" borderId="1" xfId="0" applyFont="1" applyFill="1" applyBorder="1" applyAlignment="1">
      <alignment horizontal="left" vertical="top"/>
    </xf>
    <xf numFmtId="0" fontId="19" fillId="13" borderId="1" xfId="0" applyFont="1" applyFill="1" applyBorder="1" applyAlignment="1">
      <alignment horizontal="center" vertical="top"/>
    </xf>
    <xf numFmtId="0" fontId="24" fillId="13" borderId="1" xfId="0" applyFont="1" applyFill="1" applyBorder="1" applyAlignment="1">
      <alignment vertical="top"/>
    </xf>
    <xf numFmtId="0" fontId="7" fillId="3" borderId="1" xfId="0" applyFont="1" applyFill="1" applyBorder="1" applyAlignment="1">
      <alignment horizontal="center" vertical="top"/>
    </xf>
    <xf numFmtId="0" fontId="7" fillId="3" borderId="1" xfId="0" applyFont="1" applyFill="1" applyBorder="1" applyAlignment="1">
      <alignment horizontal="left" vertical="top"/>
    </xf>
    <xf numFmtId="0" fontId="7" fillId="3" borderId="1" xfId="0" applyFont="1" applyFill="1" applyBorder="1" applyAlignment="1">
      <alignment vertical="top"/>
    </xf>
    <xf numFmtId="0" fontId="7" fillId="0" borderId="1" xfId="0" applyFont="1" applyBorder="1" applyAlignment="1">
      <alignment horizontal="left" vertical="top"/>
    </xf>
    <xf numFmtId="0" fontId="32" fillId="4" borderId="2" xfId="0" applyFont="1" applyFill="1" applyBorder="1" applyAlignment="1">
      <alignment horizontal="center" vertical="center"/>
    </xf>
    <xf numFmtId="0" fontId="11" fillId="14" borderId="1" xfId="0" applyFont="1" applyFill="1" applyBorder="1" applyAlignment="1">
      <alignment vertical="top" wrapText="1"/>
    </xf>
    <xf numFmtId="0" fontId="7" fillId="14" borderId="1" xfId="0" applyFont="1" applyFill="1" applyBorder="1" applyAlignment="1">
      <alignment vertical="top"/>
    </xf>
    <xf numFmtId="0" fontId="11" fillId="14" borderId="1" xfId="0" applyFont="1" applyFill="1" applyBorder="1" applyAlignment="1">
      <alignment vertical="top"/>
    </xf>
    <xf numFmtId="0" fontId="24" fillId="14" borderId="1" xfId="0" applyFont="1" applyFill="1" applyBorder="1" applyAlignment="1">
      <alignment vertical="top"/>
    </xf>
    <xf numFmtId="0" fontId="24" fillId="13" borderId="1" xfId="0" applyFont="1" applyFill="1" applyBorder="1" applyAlignment="1">
      <alignment horizontal="center" vertical="top"/>
    </xf>
    <xf numFmtId="0" fontId="7" fillId="15" borderId="1" xfId="0" applyFont="1" applyFill="1" applyBorder="1" applyAlignment="1">
      <alignment horizontal="center" vertical="top"/>
    </xf>
    <xf numFmtId="0" fontId="11" fillId="15" borderId="1" xfId="0" applyFont="1" applyFill="1" applyBorder="1" applyAlignment="1">
      <alignment horizontal="left" vertical="top"/>
    </xf>
    <xf numFmtId="0" fontId="13" fillId="15" borderId="1" xfId="0" applyFont="1" applyFill="1" applyBorder="1" applyAlignment="1">
      <alignment horizontal="center" vertical="top"/>
    </xf>
    <xf numFmtId="0" fontId="26" fillId="15" borderId="1" xfId="0" applyFont="1" applyFill="1" applyBorder="1" applyAlignment="1">
      <alignment horizontal="center" vertical="top"/>
    </xf>
    <xf numFmtId="0" fontId="18" fillId="15" borderId="1" xfId="0" applyFont="1" applyFill="1" applyBorder="1" applyAlignment="1">
      <alignment horizontal="left" vertical="top"/>
    </xf>
    <xf numFmtId="0" fontId="34" fillId="0" borderId="1" xfId="0" applyFont="1" applyBorder="1" applyAlignment="1">
      <alignment horizontal="center" vertical="top"/>
    </xf>
    <xf numFmtId="49" fontId="34" fillId="7" borderId="1" xfId="0" applyNumberFormat="1" applyFont="1" applyFill="1" applyBorder="1" applyAlignment="1">
      <alignment horizontal="center" vertical="top"/>
    </xf>
    <xf numFmtId="0" fontId="24" fillId="0" borderId="1" xfId="0" applyFont="1" applyBorder="1" applyAlignment="1">
      <alignment horizontal="center" vertical="top"/>
    </xf>
    <xf numFmtId="0" fontId="34" fillId="5" borderId="1" xfId="0" applyFont="1" applyFill="1" applyBorder="1" applyAlignment="1">
      <alignment horizontal="center" vertical="top"/>
    </xf>
    <xf numFmtId="0" fontId="26" fillId="8" borderId="1" xfId="0" applyFont="1" applyFill="1" applyBorder="1" applyAlignment="1">
      <alignment horizontal="center" vertical="top"/>
    </xf>
    <xf numFmtId="0" fontId="34" fillId="2" borderId="1" xfId="0" applyFont="1" applyFill="1" applyBorder="1" applyAlignment="1">
      <alignment horizontal="center" vertical="top"/>
    </xf>
    <xf numFmtId="0" fontId="24" fillId="12" borderId="1" xfId="0" applyFont="1" applyFill="1" applyBorder="1" applyAlignment="1">
      <alignment horizontal="center" vertical="top"/>
    </xf>
    <xf numFmtId="0" fontId="24" fillId="15" borderId="1" xfId="0" applyFont="1" applyFill="1" applyBorder="1" applyAlignment="1">
      <alignment horizontal="center" vertical="top"/>
    </xf>
    <xf numFmtId="0" fontId="6" fillId="0" borderId="1" xfId="0" applyFont="1" applyBorder="1" applyAlignment="1">
      <alignment horizontal="center" vertical="top"/>
    </xf>
    <xf numFmtId="0" fontId="6" fillId="13" borderId="1" xfId="0" applyFont="1" applyFill="1" applyBorder="1" applyAlignment="1">
      <alignment horizontal="center" vertical="top"/>
    </xf>
    <xf numFmtId="0" fontId="5" fillId="11" borderId="1" xfId="0" applyFont="1" applyFill="1" applyBorder="1" applyAlignment="1">
      <alignment horizontal="left" vertical="top"/>
    </xf>
    <xf numFmtId="0" fontId="5" fillId="11" borderId="1" xfId="0" applyFont="1" applyFill="1" applyBorder="1" applyAlignment="1">
      <alignment horizontal="center" vertical="top"/>
    </xf>
    <xf numFmtId="0" fontId="11" fillId="11" borderId="1" xfId="0" applyFont="1" applyFill="1" applyBorder="1" applyAlignment="1">
      <alignment horizontal="center" vertical="top" wrapText="1"/>
    </xf>
    <xf numFmtId="0" fontId="34" fillId="11" borderId="1" xfId="0" applyFont="1" applyFill="1" applyBorder="1" applyAlignment="1">
      <alignment horizontal="center" vertical="top" wrapText="1"/>
    </xf>
    <xf numFmtId="0" fontId="11" fillId="11" borderId="1" xfId="0" applyFont="1" applyFill="1" applyBorder="1" applyAlignment="1">
      <alignment horizontal="left" vertical="top"/>
    </xf>
    <xf numFmtId="0" fontId="11" fillId="16" borderId="1" xfId="0" applyFont="1" applyFill="1" applyBorder="1" applyAlignment="1">
      <alignment horizontal="left" vertical="top"/>
    </xf>
    <xf numFmtId="0" fontId="5" fillId="16" borderId="1" xfId="0" applyFont="1" applyFill="1" applyBorder="1" applyAlignment="1">
      <alignment horizontal="left" vertical="top"/>
    </xf>
    <xf numFmtId="0" fontId="5" fillId="16" borderId="1" xfId="0" applyFont="1" applyFill="1" applyBorder="1" applyAlignment="1">
      <alignment horizontal="center" vertical="top"/>
    </xf>
    <xf numFmtId="0" fontId="11" fillId="16" borderId="1" xfId="0" applyFont="1" applyFill="1" applyBorder="1" applyAlignment="1">
      <alignment horizontal="center" vertical="top"/>
    </xf>
    <xf numFmtId="0" fontId="12" fillId="16" borderId="1" xfId="0" applyFont="1" applyFill="1" applyBorder="1" applyAlignment="1">
      <alignment horizontal="center" vertical="top"/>
    </xf>
    <xf numFmtId="0" fontId="14" fillId="16" borderId="1" xfId="0" applyFont="1" applyFill="1" applyBorder="1" applyAlignment="1">
      <alignment horizontal="center" vertical="top"/>
    </xf>
    <xf numFmtId="0" fontId="11" fillId="17" borderId="1" xfId="0" applyFont="1" applyFill="1" applyBorder="1" applyAlignment="1">
      <alignment horizontal="left" vertical="top"/>
    </xf>
    <xf numFmtId="0" fontId="11" fillId="17" borderId="1" xfId="0" applyFont="1" applyFill="1" applyBorder="1" applyAlignment="1">
      <alignment horizontal="center" vertical="top"/>
    </xf>
    <xf numFmtId="0" fontId="14" fillId="17" borderId="1" xfId="0" applyFont="1" applyFill="1" applyBorder="1" applyAlignment="1">
      <alignment horizontal="center" vertical="top"/>
    </xf>
    <xf numFmtId="0" fontId="5" fillId="12" borderId="1" xfId="0" applyFont="1" applyFill="1" applyBorder="1" applyAlignment="1">
      <alignment horizontal="left" vertical="top"/>
    </xf>
    <xf numFmtId="0" fontId="5" fillId="12" borderId="1" xfId="0" applyFont="1" applyFill="1" applyBorder="1" applyAlignment="1">
      <alignment horizontal="center" vertical="top"/>
    </xf>
    <xf numFmtId="0" fontId="11" fillId="12" borderId="1" xfId="0" applyFont="1" applyFill="1" applyBorder="1" applyAlignment="1">
      <alignment horizontal="center" vertical="top"/>
    </xf>
    <xf numFmtId="0" fontId="12" fillId="12" borderId="1" xfId="0" applyFont="1" applyFill="1" applyBorder="1" applyAlignment="1">
      <alignment horizontal="center" vertical="top"/>
    </xf>
    <xf numFmtId="0" fontId="12" fillId="12" borderId="1" xfId="0" applyFont="1" applyFill="1" applyBorder="1" applyAlignment="1">
      <alignment horizontal="left" vertical="top"/>
    </xf>
    <xf numFmtId="0" fontId="5" fillId="12" borderId="2" xfId="0" applyFont="1" applyFill="1" applyBorder="1" applyAlignment="1">
      <alignment horizontal="center" vertical="top"/>
    </xf>
    <xf numFmtId="0" fontId="11" fillId="18" borderId="1" xfId="0" applyFont="1" applyFill="1" applyBorder="1" applyAlignment="1">
      <alignment horizontal="left" vertical="top"/>
    </xf>
    <xf numFmtId="0" fontId="5" fillId="18" borderId="1" xfId="0" applyFont="1" applyFill="1" applyBorder="1" applyAlignment="1">
      <alignment horizontal="left" vertical="top"/>
    </xf>
    <xf numFmtId="0" fontId="5" fillId="18" borderId="1" xfId="0" applyFont="1" applyFill="1" applyBorder="1" applyAlignment="1">
      <alignment horizontal="center" vertical="top"/>
    </xf>
    <xf numFmtId="0" fontId="11" fillId="18" borderId="1" xfId="0" applyFont="1" applyFill="1" applyBorder="1" applyAlignment="1">
      <alignment horizontal="center" vertical="top"/>
    </xf>
    <xf numFmtId="0" fontId="12" fillId="18" borderId="1" xfId="0" applyFont="1" applyFill="1" applyBorder="1" applyAlignment="1">
      <alignment horizontal="center" vertical="top"/>
    </xf>
    <xf numFmtId="0" fontId="14" fillId="19" borderId="1" xfId="0" applyFont="1" applyFill="1" applyBorder="1" applyAlignment="1">
      <alignment horizontal="left" vertical="top"/>
    </xf>
    <xf numFmtId="0" fontId="14" fillId="19" borderId="1" xfId="0" applyFont="1" applyFill="1" applyBorder="1" applyAlignment="1">
      <alignment horizontal="center" vertical="top"/>
    </xf>
    <xf numFmtId="49" fontId="5" fillId="19" borderId="1" xfId="0" applyNumberFormat="1" applyFont="1" applyFill="1" applyBorder="1" applyAlignment="1">
      <alignment horizontal="left" vertical="top"/>
    </xf>
    <xf numFmtId="0" fontId="5" fillId="19" borderId="1" xfId="0" applyFont="1" applyFill="1" applyBorder="1" applyAlignment="1">
      <alignment horizontal="left" vertical="top"/>
    </xf>
    <xf numFmtId="0" fontId="5" fillId="19" borderId="1" xfId="0" applyFont="1" applyFill="1" applyBorder="1" applyAlignment="1">
      <alignment horizontal="center" vertical="top"/>
    </xf>
    <xf numFmtId="0" fontId="12" fillId="19" borderId="1" xfId="0" applyFont="1" applyFill="1" applyBorder="1" applyAlignment="1">
      <alignment horizontal="center" vertical="top"/>
    </xf>
    <xf numFmtId="0" fontId="4" fillId="11" borderId="1" xfId="0" applyFont="1" applyFill="1" applyBorder="1" applyAlignment="1">
      <alignment horizontal="left" vertical="top"/>
    </xf>
    <xf numFmtId="0" fontId="4" fillId="11" borderId="1" xfId="0" applyFont="1" applyFill="1" applyBorder="1" applyAlignment="1">
      <alignment horizontal="center" vertical="top"/>
    </xf>
    <xf numFmtId="0" fontId="11" fillId="20" borderId="1" xfId="0" applyFont="1" applyFill="1" applyBorder="1" applyAlignment="1">
      <alignment horizontal="center" vertical="top"/>
    </xf>
    <xf numFmtId="0" fontId="11" fillId="21" borderId="1" xfId="0" applyFont="1" applyFill="1" applyBorder="1" applyAlignment="1">
      <alignment horizontal="center" vertical="top"/>
    </xf>
    <xf numFmtId="0" fontId="4" fillId="0" borderId="1" xfId="0" applyFont="1" applyBorder="1" applyAlignment="1">
      <alignment horizontal="center" vertical="top"/>
    </xf>
    <xf numFmtId="0" fontId="4" fillId="16" borderId="1" xfId="0" applyFont="1" applyFill="1" applyBorder="1" applyAlignment="1">
      <alignment horizontal="left" vertical="top"/>
    </xf>
    <xf numFmtId="0" fontId="4" fillId="16" borderId="1" xfId="0" applyFont="1" applyFill="1" applyBorder="1" applyAlignment="1">
      <alignment horizontal="center" vertical="top"/>
    </xf>
    <xf numFmtId="0" fontId="4" fillId="3" borderId="1" xfId="0" applyFont="1" applyFill="1" applyBorder="1" applyAlignment="1">
      <alignment horizontal="center" vertical="top"/>
    </xf>
    <xf numFmtId="0" fontId="4" fillId="12" borderId="1" xfId="0" applyFont="1" applyFill="1" applyBorder="1" applyAlignment="1">
      <alignment horizontal="left" vertical="top"/>
    </xf>
    <xf numFmtId="0" fontId="4" fillId="12" borderId="1" xfId="0" applyFont="1" applyFill="1" applyBorder="1" applyAlignment="1">
      <alignment horizontal="center" vertical="top"/>
    </xf>
    <xf numFmtId="0" fontId="4" fillId="12" borderId="2" xfId="0" applyFont="1" applyFill="1" applyBorder="1" applyAlignment="1">
      <alignment horizontal="center" vertical="top"/>
    </xf>
    <xf numFmtId="0" fontId="4" fillId="18" borderId="1" xfId="0" applyFont="1" applyFill="1" applyBorder="1" applyAlignment="1">
      <alignment horizontal="left" vertical="top"/>
    </xf>
    <xf numFmtId="0" fontId="4" fillId="18" borderId="1" xfId="0" applyFont="1" applyFill="1" applyBorder="1" applyAlignment="1">
      <alignment horizontal="center" vertical="top"/>
    </xf>
    <xf numFmtId="49" fontId="4" fillId="19" borderId="1" xfId="0" applyNumberFormat="1" applyFont="1" applyFill="1" applyBorder="1" applyAlignment="1">
      <alignment horizontal="left" vertical="top"/>
    </xf>
    <xf numFmtId="0" fontId="4" fillId="19" borderId="1" xfId="0" applyFont="1" applyFill="1" applyBorder="1" applyAlignment="1">
      <alignment horizontal="left" vertical="top"/>
    </xf>
    <xf numFmtId="0" fontId="4" fillId="19" borderId="1" xfId="0" applyFont="1" applyFill="1" applyBorder="1" applyAlignment="1">
      <alignment horizontal="center" vertical="top"/>
    </xf>
    <xf numFmtId="0" fontId="4" fillId="0" borderId="1" xfId="0" applyFont="1" applyBorder="1" applyAlignment="1">
      <alignment horizontal="left" vertical="top"/>
    </xf>
    <xf numFmtId="0" fontId="11" fillId="3" borderId="2" xfId="0" applyFont="1" applyFill="1" applyBorder="1" applyAlignment="1">
      <alignment horizontal="left" vertical="top" wrapText="1"/>
    </xf>
    <xf numFmtId="0" fontId="3" fillId="0" borderId="1" xfId="0" applyFont="1" applyBorder="1" applyAlignment="1">
      <alignment vertical="top"/>
    </xf>
    <xf numFmtId="0" fontId="11" fillId="3" borderId="1" xfId="0" applyFont="1" applyFill="1" applyBorder="1" applyAlignment="1">
      <alignment horizontal="center" vertical="top" wrapText="1"/>
    </xf>
    <xf numFmtId="0" fontId="11" fillId="13" borderId="1" xfId="0" applyFont="1" applyFill="1" applyBorder="1" applyAlignment="1">
      <alignment horizontal="center" vertical="top" wrapText="1"/>
    </xf>
    <xf numFmtId="0" fontId="34" fillId="13" borderId="1" xfId="0" applyFont="1" applyFill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/>
    </xf>
    <xf numFmtId="0" fontId="18" fillId="15" borderId="1" xfId="0" applyFont="1" applyFill="1" applyBorder="1" applyAlignment="1">
      <alignment horizontal="center" vertical="top" wrapText="1"/>
    </xf>
    <xf numFmtId="0" fontId="35" fillId="15" borderId="1" xfId="0" applyFont="1" applyFill="1" applyBorder="1" applyAlignment="1">
      <alignment horizontal="center" vertical="top" wrapText="1"/>
    </xf>
    <xf numFmtId="0" fontId="18" fillId="15" borderId="1" xfId="0" applyFont="1" applyFill="1" applyBorder="1" applyAlignment="1">
      <alignment horizontal="center" vertical="top"/>
    </xf>
    <xf numFmtId="0" fontId="14" fillId="9" borderId="4" xfId="0" applyFont="1" applyFill="1" applyBorder="1" applyAlignment="1">
      <alignment horizontal="center" vertical="top" wrapText="1"/>
    </xf>
    <xf numFmtId="0" fontId="14" fillId="9" borderId="4" xfId="0" applyFont="1" applyFill="1" applyBorder="1" applyAlignment="1">
      <alignment horizontal="left" vertical="top" wrapText="1"/>
    </xf>
    <xf numFmtId="0" fontId="14" fillId="9" borderId="4" xfId="0" applyFont="1" applyFill="1" applyBorder="1" applyAlignment="1">
      <alignment horizontal="left" vertical="top"/>
    </xf>
    <xf numFmtId="0" fontId="14" fillId="9" borderId="1" xfId="0" applyFont="1" applyFill="1" applyBorder="1" applyAlignment="1">
      <alignment horizontal="center" vertical="top" wrapText="1"/>
    </xf>
    <xf numFmtId="0" fontId="18" fillId="3" borderId="1" xfId="0" applyFont="1" applyFill="1" applyBorder="1" applyAlignment="1">
      <alignment horizontal="center" vertical="top" wrapText="1"/>
    </xf>
    <xf numFmtId="0" fontId="18" fillId="3" borderId="1" xfId="0" applyFont="1" applyFill="1" applyBorder="1" applyAlignment="1">
      <alignment vertical="top"/>
    </xf>
    <xf numFmtId="0" fontId="11" fillId="12" borderId="1" xfId="0" applyFont="1" applyFill="1" applyBorder="1" applyAlignment="1">
      <alignment horizontal="left" vertical="top" wrapText="1"/>
    </xf>
    <xf numFmtId="164" fontId="11" fillId="12" borderId="1" xfId="0" applyNumberFormat="1" applyFont="1" applyFill="1" applyBorder="1" applyAlignment="1">
      <alignment horizontal="center" vertical="top"/>
    </xf>
    <xf numFmtId="0" fontId="11" fillId="12" borderId="1" xfId="0" applyFont="1" applyFill="1" applyBorder="1" applyAlignment="1">
      <alignment horizontal="center" vertical="top" wrapText="1"/>
    </xf>
    <xf numFmtId="164" fontId="3" fillId="3" borderId="6" xfId="0" applyNumberFormat="1" applyFont="1" applyFill="1" applyBorder="1" applyAlignment="1">
      <alignment horizontal="center" vertical="top"/>
    </xf>
    <xf numFmtId="0" fontId="3" fillId="3" borderId="2" xfId="0" applyFont="1" applyFill="1" applyBorder="1" applyAlignment="1">
      <alignment horizontal="left" vertical="top" wrapText="1"/>
    </xf>
    <xf numFmtId="0" fontId="3" fillId="3" borderId="1" xfId="0" applyFont="1" applyFill="1" applyBorder="1" applyAlignment="1">
      <alignment horizontal="left" vertical="top" wrapText="1"/>
    </xf>
    <xf numFmtId="0" fontId="3" fillId="3" borderId="1" xfId="0" applyFont="1" applyFill="1" applyBorder="1" applyAlignment="1">
      <alignment horizontal="center" vertical="top" wrapText="1"/>
    </xf>
    <xf numFmtId="0" fontId="3" fillId="3" borderId="1" xfId="0" applyFont="1" applyFill="1" applyBorder="1" applyAlignment="1">
      <alignment vertical="top"/>
    </xf>
    <xf numFmtId="0" fontId="3" fillId="3" borderId="5" xfId="0" applyFont="1" applyFill="1" applyBorder="1" applyAlignment="1">
      <alignment horizontal="left" vertical="top" wrapText="1"/>
    </xf>
    <xf numFmtId="164" fontId="3" fillId="3" borderId="13" xfId="0" applyNumberFormat="1" applyFont="1" applyFill="1" applyBorder="1" applyAlignment="1">
      <alignment horizontal="center" vertical="top" wrapText="1"/>
    </xf>
    <xf numFmtId="0" fontId="3" fillId="3" borderId="4" xfId="0" applyFont="1" applyFill="1" applyBorder="1" applyAlignment="1">
      <alignment horizontal="left" vertical="top" wrapText="1"/>
    </xf>
    <xf numFmtId="9" fontId="3" fillId="3" borderId="1" xfId="0" applyNumberFormat="1" applyFont="1" applyFill="1" applyBorder="1" applyAlignment="1">
      <alignment horizontal="center" vertical="top" wrapText="1"/>
    </xf>
    <xf numFmtId="0" fontId="11" fillId="12" borderId="2" xfId="0" applyFont="1" applyFill="1" applyBorder="1" applyAlignment="1">
      <alignment vertical="top" wrapText="1"/>
    </xf>
    <xf numFmtId="0" fontId="11" fillId="12" borderId="2" xfId="0" applyFont="1" applyFill="1" applyBorder="1" applyAlignment="1">
      <alignment vertical="top"/>
    </xf>
    <xf numFmtId="164" fontId="11" fillId="12" borderId="2" xfId="0" applyNumberFormat="1" applyFont="1" applyFill="1" applyBorder="1" applyAlignment="1">
      <alignment horizontal="center" vertical="top"/>
    </xf>
    <xf numFmtId="164" fontId="3" fillId="3" borderId="1" xfId="0" applyNumberFormat="1" applyFont="1" applyFill="1" applyBorder="1" applyAlignment="1">
      <alignment horizontal="center" vertical="top" wrapText="1"/>
    </xf>
    <xf numFmtId="0" fontId="3" fillId="0" borderId="1" xfId="0" applyNumberFormat="1" applyFont="1" applyBorder="1" applyAlignment="1">
      <alignment horizontal="center" vertical="top"/>
    </xf>
    <xf numFmtId="164" fontId="33" fillId="3" borderId="1" xfId="0" applyNumberFormat="1" applyFont="1" applyFill="1" applyBorder="1" applyAlignment="1">
      <alignment horizontal="center" vertical="top" wrapText="1"/>
    </xf>
    <xf numFmtId="164" fontId="3" fillId="3" borderId="4" xfId="0" applyNumberFormat="1" applyFont="1" applyFill="1" applyBorder="1" applyAlignment="1">
      <alignment horizontal="center" vertical="top" wrapText="1"/>
    </xf>
    <xf numFmtId="9" fontId="3" fillId="0" borderId="1" xfId="0" applyNumberFormat="1" applyFont="1" applyBorder="1" applyAlignment="1">
      <alignment horizontal="center" vertical="top"/>
    </xf>
    <xf numFmtId="164" fontId="3" fillId="3" borderId="6" xfId="0" applyNumberFormat="1" applyFont="1" applyFill="1" applyBorder="1" applyAlignment="1">
      <alignment horizontal="center" vertical="top" wrapText="1"/>
    </xf>
    <xf numFmtId="0" fontId="3" fillId="3" borderId="3" xfId="0" applyFont="1" applyFill="1" applyBorder="1" applyAlignment="1">
      <alignment horizontal="left" vertical="top" wrapText="1"/>
    </xf>
    <xf numFmtId="164" fontId="33" fillId="3" borderId="6" xfId="0" applyNumberFormat="1" applyFont="1" applyFill="1" applyBorder="1" applyAlignment="1">
      <alignment horizontal="center" vertical="top" wrapText="1"/>
    </xf>
    <xf numFmtId="0" fontId="11" fillId="12" borderId="1" xfId="0" applyFont="1" applyFill="1" applyBorder="1" applyAlignment="1">
      <alignment vertical="top" wrapText="1"/>
    </xf>
    <xf numFmtId="0" fontId="11" fillId="12" borderId="1" xfId="0" applyFont="1" applyFill="1" applyBorder="1" applyAlignment="1">
      <alignment vertical="top"/>
    </xf>
    <xf numFmtId="164" fontId="3" fillId="3" borderId="7" xfId="0" applyNumberFormat="1" applyFont="1" applyFill="1" applyBorder="1" applyAlignment="1">
      <alignment horizontal="center" vertical="top" wrapText="1"/>
    </xf>
    <xf numFmtId="0" fontId="24" fillId="3" borderId="2" xfId="0" applyFont="1" applyFill="1" applyBorder="1" applyAlignment="1">
      <alignment horizontal="left" vertical="top" wrapText="1"/>
    </xf>
    <xf numFmtId="0" fontId="3" fillId="3" borderId="1" xfId="0" applyFont="1" applyFill="1" applyBorder="1" applyAlignment="1">
      <alignment horizontal="center" vertical="top"/>
    </xf>
    <xf numFmtId="164" fontId="33" fillId="3" borderId="1" xfId="0" applyNumberFormat="1" applyFont="1" applyFill="1" applyBorder="1" applyAlignment="1">
      <alignment horizontal="center" vertical="top"/>
    </xf>
    <xf numFmtId="0" fontId="11" fillId="3" borderId="5" xfId="0" applyFont="1" applyFill="1" applyBorder="1" applyAlignment="1">
      <alignment vertical="top" wrapText="1"/>
    </xf>
    <xf numFmtId="0" fontId="3" fillId="3" borderId="4" xfId="0" applyFont="1" applyFill="1" applyBorder="1" applyAlignment="1">
      <alignment vertical="top"/>
    </xf>
    <xf numFmtId="9" fontId="3" fillId="3" borderId="1" xfId="0" applyNumberFormat="1" applyFont="1" applyFill="1" applyBorder="1" applyAlignment="1">
      <alignment horizontal="center" vertical="top"/>
    </xf>
    <xf numFmtId="0" fontId="11" fillId="18" borderId="1" xfId="0" applyFont="1" applyFill="1" applyBorder="1" applyAlignment="1">
      <alignment vertical="top" wrapText="1"/>
    </xf>
    <xf numFmtId="0" fontId="11" fillId="18" borderId="1" xfId="0" applyFont="1" applyFill="1" applyBorder="1" applyAlignment="1">
      <alignment vertical="top"/>
    </xf>
    <xf numFmtId="164" fontId="11" fillId="18" borderId="1" xfId="0" applyNumberFormat="1" applyFont="1" applyFill="1" applyBorder="1" applyAlignment="1">
      <alignment horizontal="center" vertical="top"/>
    </xf>
    <xf numFmtId="164" fontId="33" fillId="0" borderId="6" xfId="0" applyNumberFormat="1" applyFont="1" applyBorder="1" applyAlignment="1">
      <alignment horizontal="center" vertical="top"/>
    </xf>
    <xf numFmtId="0" fontId="3" fillId="0" borderId="5" xfId="0" applyFont="1" applyBorder="1" applyAlignment="1">
      <alignment vertical="top" wrapText="1"/>
    </xf>
    <xf numFmtId="0" fontId="3" fillId="0" borderId="4" xfId="0" applyFont="1" applyBorder="1" applyAlignment="1">
      <alignment vertical="top" wrapText="1"/>
    </xf>
    <xf numFmtId="0" fontId="11" fillId="3" borderId="2" xfId="0" applyFont="1" applyFill="1" applyBorder="1" applyAlignment="1">
      <alignment horizontal="left" vertical="top" wrapText="1"/>
    </xf>
    <xf numFmtId="0" fontId="33" fillId="3" borderId="1" xfId="0" applyFont="1" applyFill="1" applyBorder="1" applyAlignment="1">
      <alignment horizontal="center" vertical="top"/>
    </xf>
    <xf numFmtId="0" fontId="11" fillId="3" borderId="2" xfId="0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/>
    </xf>
    <xf numFmtId="164" fontId="2" fillId="3" borderId="6" xfId="0" applyNumberFormat="1" applyFont="1" applyFill="1" applyBorder="1" applyAlignment="1">
      <alignment horizontal="center" vertical="top"/>
    </xf>
    <xf numFmtId="0" fontId="2" fillId="3" borderId="2" xfId="0" applyFont="1" applyFill="1" applyBorder="1" applyAlignment="1">
      <alignment horizontal="left" vertical="top" wrapText="1"/>
    </xf>
    <xf numFmtId="0" fontId="2" fillId="3" borderId="1" xfId="0" applyFont="1" applyFill="1" applyBorder="1" applyAlignment="1">
      <alignment horizontal="left" vertical="top" wrapText="1"/>
    </xf>
    <xf numFmtId="0" fontId="2" fillId="3" borderId="1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left" vertical="top" wrapText="1"/>
    </xf>
    <xf numFmtId="164" fontId="2" fillId="3" borderId="13" xfId="0" applyNumberFormat="1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left" vertical="top" wrapText="1"/>
    </xf>
    <xf numFmtId="9" fontId="2" fillId="3" borderId="1" xfId="0" applyNumberFormat="1" applyFont="1" applyFill="1" applyBorder="1" applyAlignment="1">
      <alignment horizontal="center" vertical="top" wrapText="1"/>
    </xf>
    <xf numFmtId="164" fontId="2" fillId="3" borderId="1" xfId="0" applyNumberFormat="1" applyFont="1" applyFill="1" applyBorder="1" applyAlignment="1">
      <alignment horizontal="center" vertical="top" wrapText="1"/>
    </xf>
    <xf numFmtId="0" fontId="2" fillId="0" borderId="1" xfId="0" applyNumberFormat="1" applyFont="1" applyBorder="1" applyAlignment="1">
      <alignment horizontal="center" vertical="top"/>
    </xf>
    <xf numFmtId="0" fontId="2" fillId="0" borderId="1" xfId="0" applyFont="1" applyBorder="1" applyAlignment="1">
      <alignment vertical="top"/>
    </xf>
    <xf numFmtId="164" fontId="2" fillId="3" borderId="4" xfId="0" applyNumberFormat="1" applyFont="1" applyFill="1" applyBorder="1" applyAlignment="1">
      <alignment horizontal="center" vertical="top" wrapText="1"/>
    </xf>
    <xf numFmtId="9" fontId="2" fillId="0" borderId="1" xfId="0" applyNumberFormat="1" applyFont="1" applyBorder="1" applyAlignment="1">
      <alignment horizontal="center" vertical="top"/>
    </xf>
    <xf numFmtId="164" fontId="2" fillId="3" borderId="6" xfId="0" applyNumberFormat="1" applyFont="1" applyFill="1" applyBorder="1" applyAlignment="1">
      <alignment horizontal="center" vertical="top" wrapText="1"/>
    </xf>
    <xf numFmtId="0" fontId="2" fillId="3" borderId="3" xfId="0" applyFont="1" applyFill="1" applyBorder="1" applyAlignment="1">
      <alignment horizontal="left" vertical="top" wrapText="1"/>
    </xf>
    <xf numFmtId="164" fontId="2" fillId="3" borderId="7" xfId="0" applyNumberFormat="1" applyFont="1" applyFill="1" applyBorder="1" applyAlignment="1">
      <alignment horizontal="center" vertical="top" wrapText="1"/>
    </xf>
    <xf numFmtId="0" fontId="2" fillId="3" borderId="1" xfId="0" applyFont="1" applyFill="1" applyBorder="1" applyAlignment="1">
      <alignment horizontal="center" vertical="top"/>
    </xf>
    <xf numFmtId="0" fontId="2" fillId="3" borderId="1" xfId="0" applyFont="1" applyFill="1" applyBorder="1" applyAlignment="1">
      <alignment vertical="top"/>
    </xf>
    <xf numFmtId="0" fontId="2" fillId="3" borderId="4" xfId="0" applyFont="1" applyFill="1" applyBorder="1" applyAlignment="1">
      <alignment vertical="top"/>
    </xf>
    <xf numFmtId="9" fontId="2" fillId="3" borderId="1" xfId="0" applyNumberFormat="1" applyFont="1" applyFill="1" applyBorder="1" applyAlignment="1">
      <alignment horizontal="center" vertical="top"/>
    </xf>
    <xf numFmtId="0" fontId="2" fillId="0" borderId="5" xfId="0" applyFont="1" applyBorder="1" applyAlignment="1">
      <alignment vertical="top" wrapText="1"/>
    </xf>
    <xf numFmtId="0" fontId="2" fillId="0" borderId="4" xfId="0" applyFont="1" applyBorder="1" applyAlignment="1">
      <alignment vertical="top" wrapText="1"/>
    </xf>
    <xf numFmtId="0" fontId="2" fillId="3" borderId="2" xfId="0" applyFont="1" applyFill="1" applyBorder="1" applyAlignment="1">
      <alignment horizontal="left" vertical="top"/>
    </xf>
    <xf numFmtId="0" fontId="1" fillId="0" borderId="1" xfId="0" applyFont="1" applyBorder="1" applyAlignment="1">
      <alignment vertical="top"/>
    </xf>
    <xf numFmtId="0" fontId="1" fillId="0" borderId="1" xfId="0" applyFont="1" applyBorder="1" applyAlignment="1">
      <alignment horizontal="center" vertical="top"/>
    </xf>
    <xf numFmtId="164" fontId="1" fillId="3" borderId="6" xfId="0" applyNumberFormat="1" applyFont="1" applyFill="1" applyBorder="1" applyAlignment="1">
      <alignment horizontal="center" vertical="top"/>
    </xf>
    <xf numFmtId="0" fontId="1" fillId="3" borderId="2" xfId="0" applyFont="1" applyFill="1" applyBorder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1" fillId="3" borderId="1" xfId="0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vertical="top"/>
    </xf>
    <xf numFmtId="0" fontId="1" fillId="3" borderId="5" xfId="0" applyFont="1" applyFill="1" applyBorder="1" applyAlignment="1">
      <alignment horizontal="left" vertical="top" wrapText="1"/>
    </xf>
    <xf numFmtId="164" fontId="1" fillId="3" borderId="13" xfId="0" applyNumberFormat="1" applyFont="1" applyFill="1" applyBorder="1" applyAlignment="1">
      <alignment horizontal="center" vertical="top"/>
    </xf>
    <xf numFmtId="164" fontId="1" fillId="3" borderId="13" xfId="0" applyNumberFormat="1" applyFont="1" applyFill="1" applyBorder="1" applyAlignment="1">
      <alignment horizontal="center" vertical="top" wrapText="1"/>
    </xf>
    <xf numFmtId="0" fontId="1" fillId="3" borderId="4" xfId="0" applyFont="1" applyFill="1" applyBorder="1" applyAlignment="1">
      <alignment horizontal="left" vertical="top" wrapText="1"/>
    </xf>
    <xf numFmtId="9" fontId="1" fillId="3" borderId="1" xfId="0" applyNumberFormat="1" applyFont="1" applyFill="1" applyBorder="1" applyAlignment="1">
      <alignment horizontal="center" vertical="top" wrapText="1"/>
    </xf>
    <xf numFmtId="164" fontId="1" fillId="3" borderId="1" xfId="0" applyNumberFormat="1" applyFont="1" applyFill="1" applyBorder="1" applyAlignment="1">
      <alignment horizontal="center" vertical="top" wrapText="1"/>
    </xf>
    <xf numFmtId="0" fontId="1" fillId="0" borderId="1" xfId="0" applyNumberFormat="1" applyFont="1" applyBorder="1" applyAlignment="1">
      <alignment horizontal="center" vertical="top"/>
    </xf>
    <xf numFmtId="164" fontId="1" fillId="3" borderId="4" xfId="0" applyNumberFormat="1" applyFont="1" applyFill="1" applyBorder="1" applyAlignment="1">
      <alignment horizontal="center" vertical="top" wrapText="1"/>
    </xf>
    <xf numFmtId="9" fontId="1" fillId="0" borderId="1" xfId="0" applyNumberFormat="1" applyFont="1" applyBorder="1" applyAlignment="1">
      <alignment horizontal="center" vertical="top"/>
    </xf>
    <xf numFmtId="164" fontId="1" fillId="3" borderId="6" xfId="0" applyNumberFormat="1" applyFont="1" applyFill="1" applyBorder="1" applyAlignment="1">
      <alignment horizontal="center" vertical="top" wrapText="1"/>
    </xf>
    <xf numFmtId="0" fontId="1" fillId="3" borderId="3" xfId="0" applyFont="1" applyFill="1" applyBorder="1" applyAlignment="1">
      <alignment horizontal="left" vertical="top" wrapText="1"/>
    </xf>
    <xf numFmtId="9" fontId="33" fillId="0" borderId="1" xfId="0" applyNumberFormat="1" applyFont="1" applyBorder="1" applyAlignment="1">
      <alignment horizontal="center" vertical="top"/>
    </xf>
    <xf numFmtId="164" fontId="1" fillId="3" borderId="7" xfId="0" applyNumberFormat="1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horizontal="center" vertical="top"/>
    </xf>
    <xf numFmtId="0" fontId="1" fillId="3" borderId="4" xfId="0" applyFont="1" applyFill="1" applyBorder="1" applyAlignment="1">
      <alignment vertical="top"/>
    </xf>
    <xf numFmtId="9" fontId="1" fillId="3" borderId="1" xfId="0" applyNumberFormat="1" applyFont="1" applyFill="1" applyBorder="1" applyAlignment="1">
      <alignment horizontal="center" vertical="top"/>
    </xf>
    <xf numFmtId="0" fontId="1" fillId="0" borderId="5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3" borderId="2" xfId="0" applyFont="1" applyFill="1" applyBorder="1" applyAlignment="1">
      <alignment horizontal="left" vertical="top"/>
    </xf>
    <xf numFmtId="0" fontId="4" fillId="12" borderId="2" xfId="0" applyFont="1" applyFill="1" applyBorder="1" applyAlignment="1">
      <alignment horizontal="center" vertical="top"/>
    </xf>
    <xf numFmtId="0" fontId="4" fillId="12" borderId="5" xfId="0" applyFont="1" applyFill="1" applyBorder="1" applyAlignment="1">
      <alignment horizontal="center" vertical="top"/>
    </xf>
    <xf numFmtId="0" fontId="4" fillId="12" borderId="4" xfId="0" applyFont="1" applyFill="1" applyBorder="1" applyAlignment="1">
      <alignment horizontal="center" vertical="top"/>
    </xf>
    <xf numFmtId="0" fontId="11" fillId="20" borderId="6" xfId="0" applyFont="1" applyFill="1" applyBorder="1" applyAlignment="1">
      <alignment horizontal="center" vertical="top"/>
    </xf>
    <xf numFmtId="0" fontId="11" fillId="20" borderId="3" xfId="0" applyFont="1" applyFill="1" applyBorder="1" applyAlignment="1">
      <alignment horizontal="center" vertical="top"/>
    </xf>
    <xf numFmtId="0" fontId="11" fillId="3" borderId="2" xfId="0" applyFont="1" applyFill="1" applyBorder="1" applyAlignment="1">
      <alignment horizontal="left" vertical="top" wrapText="1"/>
    </xf>
    <xf numFmtId="0" fontId="11" fillId="3" borderId="5" xfId="0" applyFont="1" applyFill="1" applyBorder="1" applyAlignment="1">
      <alignment horizontal="left" vertical="top" wrapText="1"/>
    </xf>
    <xf numFmtId="0" fontId="11" fillId="3" borderId="4" xfId="0" applyFont="1" applyFill="1" applyBorder="1" applyAlignment="1">
      <alignment horizontal="left" vertical="top" wrapText="1"/>
    </xf>
    <xf numFmtId="0" fontId="3" fillId="3" borderId="2" xfId="0" applyFont="1" applyFill="1" applyBorder="1" applyAlignment="1">
      <alignment horizontal="left" vertical="top" wrapText="1"/>
    </xf>
    <xf numFmtId="0" fontId="3" fillId="3" borderId="5" xfId="0" applyFont="1" applyFill="1" applyBorder="1" applyAlignment="1">
      <alignment horizontal="left" vertical="top" wrapText="1"/>
    </xf>
    <xf numFmtId="0" fontId="3" fillId="3" borderId="4" xfId="0" applyFont="1" applyFill="1" applyBorder="1" applyAlignment="1">
      <alignment horizontal="left" vertical="top" wrapText="1"/>
    </xf>
    <xf numFmtId="0" fontId="3" fillId="3" borderId="2" xfId="0" applyFont="1" applyFill="1" applyBorder="1" applyAlignment="1">
      <alignment horizontal="left" vertical="top"/>
    </xf>
    <xf numFmtId="0" fontId="3" fillId="3" borderId="5" xfId="0" applyFont="1" applyFill="1" applyBorder="1" applyAlignment="1">
      <alignment horizontal="left" vertical="top"/>
    </xf>
    <xf numFmtId="0" fontId="3" fillId="3" borderId="4" xfId="0" applyFont="1" applyFill="1" applyBorder="1" applyAlignment="1">
      <alignment horizontal="left" vertical="top"/>
    </xf>
    <xf numFmtId="0" fontId="11" fillId="3" borderId="5" xfId="0" applyFont="1" applyFill="1" applyBorder="1" applyAlignment="1">
      <alignment horizontal="center" vertical="top" wrapText="1"/>
    </xf>
    <xf numFmtId="0" fontId="11" fillId="3" borderId="4" xfId="0" applyFont="1" applyFill="1" applyBorder="1" applyAlignment="1">
      <alignment horizontal="center" vertical="top" wrapText="1"/>
    </xf>
    <xf numFmtId="0" fontId="11" fillId="15" borderId="7" xfId="0" applyFont="1" applyFill="1" applyBorder="1" applyAlignment="1">
      <alignment horizontal="center" vertical="top" wrapText="1"/>
    </xf>
    <xf numFmtId="0" fontId="11" fillId="15" borderId="8" xfId="0" applyFont="1" applyFill="1" applyBorder="1" applyAlignment="1">
      <alignment horizontal="center" vertical="top" wrapText="1"/>
    </xf>
    <xf numFmtId="0" fontId="11" fillId="15" borderId="9" xfId="0" applyFont="1" applyFill="1" applyBorder="1" applyAlignment="1">
      <alignment horizontal="center" vertical="top" wrapText="1"/>
    </xf>
    <xf numFmtId="0" fontId="11" fillId="15" borderId="11" xfId="0" applyFont="1" applyFill="1" applyBorder="1" applyAlignment="1">
      <alignment horizontal="center" vertical="top" wrapText="1"/>
    </xf>
    <xf numFmtId="0" fontId="11" fillId="15" borderId="0" xfId="0" applyFont="1" applyFill="1" applyBorder="1" applyAlignment="1">
      <alignment horizontal="center" vertical="top" wrapText="1"/>
    </xf>
    <xf numFmtId="0" fontId="11" fillId="15" borderId="12" xfId="0" applyFont="1" applyFill="1" applyBorder="1" applyAlignment="1">
      <alignment horizontal="center" vertical="top" wrapText="1"/>
    </xf>
    <xf numFmtId="0" fontId="11" fillId="15" borderId="13" xfId="0" applyFont="1" applyFill="1" applyBorder="1" applyAlignment="1">
      <alignment horizontal="center" vertical="top" wrapText="1"/>
    </xf>
    <xf numFmtId="0" fontId="11" fillId="15" borderId="14" xfId="0" applyFont="1" applyFill="1" applyBorder="1" applyAlignment="1">
      <alignment horizontal="center" vertical="top" wrapText="1"/>
    </xf>
    <xf numFmtId="0" fontId="11" fillId="15" borderId="15" xfId="0" applyFont="1" applyFill="1" applyBorder="1" applyAlignment="1">
      <alignment horizontal="center" vertical="top" wrapText="1"/>
    </xf>
    <xf numFmtId="0" fontId="18" fillId="15" borderId="6" xfId="0" applyFont="1" applyFill="1" applyBorder="1" applyAlignment="1">
      <alignment horizontal="right" vertical="top"/>
    </xf>
    <xf numFmtId="0" fontId="18" fillId="15" borderId="10" xfId="0" applyFont="1" applyFill="1" applyBorder="1" applyAlignment="1">
      <alignment horizontal="right" vertical="top"/>
    </xf>
    <xf numFmtId="0" fontId="18" fillId="15" borderId="3" xfId="0" applyFont="1" applyFill="1" applyBorder="1" applyAlignment="1">
      <alignment horizontal="right" vertical="top"/>
    </xf>
    <xf numFmtId="0" fontId="11" fillId="3" borderId="2" xfId="0" applyFont="1" applyFill="1" applyBorder="1" applyAlignment="1">
      <alignment horizontal="left" vertical="top"/>
    </xf>
    <xf numFmtId="0" fontId="11" fillId="3" borderId="5" xfId="0" applyFont="1" applyFill="1" applyBorder="1" applyAlignment="1">
      <alignment horizontal="left" vertical="top"/>
    </xf>
    <xf numFmtId="0" fontId="11" fillId="3" borderId="4" xfId="0" applyFont="1" applyFill="1" applyBorder="1" applyAlignment="1">
      <alignment horizontal="left" vertical="top"/>
    </xf>
    <xf numFmtId="164" fontId="11" fillId="3" borderId="2" xfId="0" applyNumberFormat="1" applyFont="1" applyFill="1" applyBorder="1" applyAlignment="1">
      <alignment horizontal="center" vertical="top" wrapText="1"/>
    </xf>
    <xf numFmtId="164" fontId="11" fillId="3" borderId="5" xfId="0" applyNumberFormat="1" applyFont="1" applyFill="1" applyBorder="1" applyAlignment="1">
      <alignment horizontal="center" vertical="top" wrapText="1"/>
    </xf>
    <xf numFmtId="164" fontId="11" fillId="3" borderId="4" xfId="0" applyNumberFormat="1" applyFont="1" applyFill="1" applyBorder="1" applyAlignment="1">
      <alignment horizontal="center" vertical="top" wrapText="1"/>
    </xf>
    <xf numFmtId="0" fontId="3" fillId="13" borderId="2" xfId="0" applyFont="1" applyFill="1" applyBorder="1" applyAlignment="1">
      <alignment horizontal="center" vertical="top" wrapText="1"/>
    </xf>
    <xf numFmtId="0" fontId="3" fillId="13" borderId="5" xfId="0" applyFont="1" applyFill="1" applyBorder="1" applyAlignment="1">
      <alignment horizontal="center" vertical="top" wrapText="1"/>
    </xf>
    <xf numFmtId="0" fontId="3" fillId="13" borderId="4" xfId="0" applyFont="1" applyFill="1" applyBorder="1" applyAlignment="1">
      <alignment horizontal="center" vertical="top" wrapText="1"/>
    </xf>
    <xf numFmtId="0" fontId="11" fillId="12" borderId="6" xfId="0" applyFont="1" applyFill="1" applyBorder="1" applyAlignment="1">
      <alignment horizontal="left" vertical="top" wrapText="1"/>
    </xf>
    <xf numFmtId="0" fontId="11" fillId="12" borderId="3" xfId="0" applyFont="1" applyFill="1" applyBorder="1" applyAlignment="1">
      <alignment horizontal="left" vertical="top" wrapText="1"/>
    </xf>
    <xf numFmtId="0" fontId="11" fillId="12" borderId="6" xfId="0" applyFont="1" applyFill="1" applyBorder="1" applyAlignment="1">
      <alignment horizontal="right" vertical="top" wrapText="1"/>
    </xf>
    <xf numFmtId="0" fontId="11" fillId="12" borderId="3" xfId="0" applyFont="1" applyFill="1" applyBorder="1" applyAlignment="1">
      <alignment horizontal="right" vertical="top" wrapText="1"/>
    </xf>
    <xf numFmtId="0" fontId="14" fillId="9" borderId="6" xfId="0" applyFont="1" applyFill="1" applyBorder="1" applyAlignment="1">
      <alignment horizontal="right" vertical="top" wrapText="1"/>
    </xf>
    <xf numFmtId="0" fontId="14" fillId="9" borderId="10" xfId="0" applyFont="1" applyFill="1" applyBorder="1" applyAlignment="1">
      <alignment horizontal="right" vertical="top" wrapText="1"/>
    </xf>
    <xf numFmtId="0" fontId="14" fillId="9" borderId="3" xfId="0" applyFont="1" applyFill="1" applyBorder="1" applyAlignment="1">
      <alignment horizontal="right" vertical="top" wrapText="1"/>
    </xf>
    <xf numFmtId="0" fontId="33" fillId="13" borderId="2" xfId="0" applyFont="1" applyFill="1" applyBorder="1" applyAlignment="1">
      <alignment horizontal="center" vertical="top"/>
    </xf>
    <xf numFmtId="0" fontId="33" fillId="13" borderId="5" xfId="0" applyFont="1" applyFill="1" applyBorder="1" applyAlignment="1">
      <alignment horizontal="center" vertical="top"/>
    </xf>
    <xf numFmtId="0" fontId="33" fillId="13" borderId="4" xfId="0" applyFont="1" applyFill="1" applyBorder="1" applyAlignment="1">
      <alignment horizontal="center" vertical="top"/>
    </xf>
    <xf numFmtId="0" fontId="14" fillId="3" borderId="2" xfId="0" applyFont="1" applyFill="1" applyBorder="1" applyAlignment="1">
      <alignment horizontal="left" vertical="top" wrapText="1"/>
    </xf>
    <xf numFmtId="0" fontId="14" fillId="3" borderId="5" xfId="0" applyFont="1" applyFill="1" applyBorder="1" applyAlignment="1">
      <alignment horizontal="left" vertical="top" wrapText="1"/>
    </xf>
    <xf numFmtId="0" fontId="14" fillId="3" borderId="4" xfId="0" applyFont="1" applyFill="1" applyBorder="1" applyAlignment="1">
      <alignment horizontal="left" vertical="top" wrapText="1"/>
    </xf>
    <xf numFmtId="0" fontId="12" fillId="3" borderId="2" xfId="0" applyFont="1" applyFill="1" applyBorder="1" applyAlignment="1">
      <alignment horizontal="left" vertical="top" wrapText="1"/>
    </xf>
    <xf numFmtId="0" fontId="12" fillId="3" borderId="5" xfId="0" applyFont="1" applyFill="1" applyBorder="1" applyAlignment="1">
      <alignment horizontal="left" vertical="top" wrapText="1"/>
    </xf>
    <xf numFmtId="0" fontId="12" fillId="3" borderId="4" xfId="0" applyFont="1" applyFill="1" applyBorder="1" applyAlignment="1">
      <alignment horizontal="left" vertical="top" wrapText="1"/>
    </xf>
    <xf numFmtId="0" fontId="12" fillId="3" borderId="2" xfId="0" applyFont="1" applyFill="1" applyBorder="1" applyAlignment="1">
      <alignment horizontal="left" vertical="top"/>
    </xf>
    <xf numFmtId="0" fontId="12" fillId="3" borderId="5" xfId="0" applyFont="1" applyFill="1" applyBorder="1" applyAlignment="1">
      <alignment horizontal="left" vertical="top"/>
    </xf>
    <xf numFmtId="0" fontId="12" fillId="3" borderId="4" xfId="0" applyFont="1" applyFill="1" applyBorder="1" applyAlignment="1">
      <alignment horizontal="left" vertical="top"/>
    </xf>
    <xf numFmtId="0" fontId="3" fillId="13" borderId="2" xfId="0" applyFont="1" applyFill="1" applyBorder="1" applyAlignment="1">
      <alignment horizontal="center" vertical="top"/>
    </xf>
    <xf numFmtId="0" fontId="3" fillId="13" borderId="5" xfId="0" applyFont="1" applyFill="1" applyBorder="1" applyAlignment="1">
      <alignment horizontal="center" vertical="top"/>
    </xf>
    <xf numFmtId="0" fontId="3" fillId="13" borderId="4" xfId="0" applyFont="1" applyFill="1" applyBorder="1" applyAlignment="1">
      <alignment horizontal="center" vertical="top"/>
    </xf>
    <xf numFmtId="0" fontId="3" fillId="3" borderId="2" xfId="0" applyFont="1" applyFill="1" applyBorder="1" applyAlignment="1">
      <alignment horizontal="center" vertical="top" wrapText="1"/>
    </xf>
    <xf numFmtId="0" fontId="3" fillId="3" borderId="5" xfId="0" applyFont="1" applyFill="1" applyBorder="1" applyAlignment="1">
      <alignment horizontal="center" vertical="top" wrapText="1"/>
    </xf>
    <xf numFmtId="0" fontId="3" fillId="3" borderId="4" xfId="0" applyFont="1" applyFill="1" applyBorder="1" applyAlignment="1">
      <alignment horizontal="center" vertical="top" wrapText="1"/>
    </xf>
    <xf numFmtId="0" fontId="11" fillId="18" borderId="6" xfId="0" applyFont="1" applyFill="1" applyBorder="1" applyAlignment="1">
      <alignment horizontal="left" vertical="top" wrapText="1"/>
    </xf>
    <xf numFmtId="0" fontId="11" fillId="18" borderId="3" xfId="0" applyFont="1" applyFill="1" applyBorder="1" applyAlignment="1">
      <alignment horizontal="left" vertical="top" wrapText="1"/>
    </xf>
    <xf numFmtId="0" fontId="11" fillId="18" borderId="6" xfId="0" applyFont="1" applyFill="1" applyBorder="1" applyAlignment="1">
      <alignment horizontal="right" vertical="top" wrapText="1"/>
    </xf>
    <xf numFmtId="0" fontId="11" fillId="18" borderId="3" xfId="0" applyFont="1" applyFill="1" applyBorder="1" applyAlignment="1">
      <alignment horizontal="right" vertical="top" wrapText="1"/>
    </xf>
    <xf numFmtId="9" fontId="3" fillId="13" borderId="2" xfId="0" applyNumberFormat="1" applyFont="1" applyFill="1" applyBorder="1" applyAlignment="1">
      <alignment horizontal="center" vertical="top" wrapText="1"/>
    </xf>
    <xf numFmtId="9" fontId="3" fillId="13" borderId="5" xfId="0" applyNumberFormat="1" applyFont="1" applyFill="1" applyBorder="1" applyAlignment="1">
      <alignment horizontal="center" vertical="top" wrapText="1"/>
    </xf>
    <xf numFmtId="9" fontId="3" fillId="13" borderId="4" xfId="0" applyNumberFormat="1" applyFont="1" applyFill="1" applyBorder="1" applyAlignment="1">
      <alignment horizontal="center" vertical="top" wrapText="1"/>
    </xf>
    <xf numFmtId="0" fontId="2" fillId="3" borderId="2" xfId="0" applyFont="1" applyFill="1" applyBorder="1" applyAlignment="1">
      <alignment horizontal="left" vertical="top" wrapText="1"/>
    </xf>
    <xf numFmtId="0" fontId="2" fillId="3" borderId="5" xfId="0" applyFont="1" applyFill="1" applyBorder="1" applyAlignment="1">
      <alignment horizontal="left" vertical="top" wrapText="1"/>
    </xf>
    <xf numFmtId="0" fontId="2" fillId="3" borderId="4" xfId="0" applyFont="1" applyFill="1" applyBorder="1" applyAlignment="1">
      <alignment horizontal="left" vertical="top" wrapText="1"/>
    </xf>
    <xf numFmtId="0" fontId="2" fillId="3" borderId="2" xfId="0" applyFont="1" applyFill="1" applyBorder="1" applyAlignment="1">
      <alignment horizontal="left" vertical="top"/>
    </xf>
    <xf numFmtId="0" fontId="2" fillId="3" borderId="5" xfId="0" applyFont="1" applyFill="1" applyBorder="1" applyAlignment="1">
      <alignment horizontal="left" vertical="top"/>
    </xf>
    <xf numFmtId="0" fontId="2" fillId="3" borderId="4" xfId="0" applyFont="1" applyFill="1" applyBorder="1" applyAlignment="1">
      <alignment horizontal="left" vertical="top"/>
    </xf>
    <xf numFmtId="0" fontId="2" fillId="13" borderId="2" xfId="0" applyFont="1" applyFill="1" applyBorder="1" applyAlignment="1">
      <alignment horizontal="center" vertical="top" wrapText="1"/>
    </xf>
    <xf numFmtId="0" fontId="2" fillId="13" borderId="5" xfId="0" applyFont="1" applyFill="1" applyBorder="1" applyAlignment="1">
      <alignment horizontal="center" vertical="top" wrapText="1"/>
    </xf>
    <xf numFmtId="0" fontId="2" fillId="13" borderId="4" xfId="0" applyFont="1" applyFill="1" applyBorder="1" applyAlignment="1">
      <alignment horizontal="center" vertical="top" wrapText="1"/>
    </xf>
    <xf numFmtId="0" fontId="2" fillId="13" borderId="2" xfId="0" applyFont="1" applyFill="1" applyBorder="1" applyAlignment="1">
      <alignment horizontal="center" vertical="top"/>
    </xf>
    <xf numFmtId="0" fontId="2" fillId="13" borderId="5" xfId="0" applyFont="1" applyFill="1" applyBorder="1" applyAlignment="1">
      <alignment horizontal="center" vertical="top"/>
    </xf>
    <xf numFmtId="0" fontId="2" fillId="13" borderId="4" xfId="0" applyFont="1" applyFill="1" applyBorder="1" applyAlignment="1">
      <alignment horizontal="center" vertical="top"/>
    </xf>
    <xf numFmtId="0" fontId="2" fillId="3" borderId="2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top" wrapText="1"/>
    </xf>
    <xf numFmtId="9" fontId="2" fillId="13" borderId="2" xfId="0" applyNumberFormat="1" applyFont="1" applyFill="1" applyBorder="1" applyAlignment="1">
      <alignment horizontal="center" vertical="top" wrapText="1"/>
    </xf>
    <xf numFmtId="9" fontId="2" fillId="13" borderId="5" xfId="0" applyNumberFormat="1" applyFont="1" applyFill="1" applyBorder="1" applyAlignment="1">
      <alignment horizontal="center" vertical="top" wrapText="1"/>
    </xf>
    <xf numFmtId="9" fontId="2" fillId="13" borderId="4" xfId="0" applyNumberFormat="1" applyFont="1" applyFill="1" applyBorder="1" applyAlignment="1">
      <alignment horizontal="center" vertical="top" wrapText="1"/>
    </xf>
    <xf numFmtId="0" fontId="11" fillId="0" borderId="2" xfId="0" applyFont="1" applyBorder="1" applyAlignment="1">
      <alignment horizontal="left" vertical="top" wrapText="1"/>
    </xf>
    <xf numFmtId="0" fontId="11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/>
    </xf>
    <xf numFmtId="0" fontId="2" fillId="0" borderId="5" xfId="0" applyFont="1" applyBorder="1" applyAlignment="1">
      <alignment horizontal="left" vertical="top"/>
    </xf>
    <xf numFmtId="0" fontId="2" fillId="0" borderId="4" xfId="0" applyFont="1" applyBorder="1" applyAlignment="1">
      <alignment horizontal="left" vertical="top"/>
    </xf>
    <xf numFmtId="9" fontId="33" fillId="13" borderId="2" xfId="0" applyNumberFormat="1" applyFont="1" applyFill="1" applyBorder="1" applyAlignment="1">
      <alignment horizontal="center" vertical="top" wrapText="1"/>
    </xf>
    <xf numFmtId="9" fontId="33" fillId="13" borderId="5" xfId="0" applyNumberFormat="1" applyFont="1" applyFill="1" applyBorder="1" applyAlignment="1">
      <alignment horizontal="center" vertical="top" wrapText="1"/>
    </xf>
    <xf numFmtId="9" fontId="33" fillId="13" borderId="4" xfId="0" applyNumberFormat="1" applyFont="1" applyFill="1" applyBorder="1" applyAlignment="1">
      <alignment horizontal="center" vertical="top" wrapText="1"/>
    </xf>
    <xf numFmtId="0" fontId="1" fillId="13" borderId="2" xfId="0" applyFont="1" applyFill="1" applyBorder="1" applyAlignment="1">
      <alignment horizontal="center" vertical="top"/>
    </xf>
    <xf numFmtId="0" fontId="1" fillId="13" borderId="5" xfId="0" applyFont="1" applyFill="1" applyBorder="1" applyAlignment="1">
      <alignment horizontal="center" vertical="top"/>
    </xf>
    <xf numFmtId="0" fontId="1" fillId="13" borderId="4" xfId="0" applyFont="1" applyFill="1" applyBorder="1" applyAlignment="1">
      <alignment horizontal="center" vertical="top"/>
    </xf>
    <xf numFmtId="0" fontId="1" fillId="0" borderId="2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/>
    </xf>
    <xf numFmtId="0" fontId="1" fillId="0" borderId="5" xfId="0" applyFont="1" applyBorder="1" applyAlignment="1">
      <alignment horizontal="left" vertical="top"/>
    </xf>
    <xf numFmtId="0" fontId="1" fillId="0" borderId="4" xfId="0" applyFont="1" applyBorder="1" applyAlignment="1">
      <alignment horizontal="left" vertical="top"/>
    </xf>
    <xf numFmtId="0" fontId="1" fillId="3" borderId="2" xfId="0" applyFont="1" applyFill="1" applyBorder="1" applyAlignment="1">
      <alignment horizontal="left" vertical="top" wrapText="1"/>
    </xf>
    <xf numFmtId="0" fontId="1" fillId="3" borderId="5" xfId="0" applyFont="1" applyFill="1" applyBorder="1" applyAlignment="1">
      <alignment horizontal="left" vertical="top" wrapText="1"/>
    </xf>
    <xf numFmtId="0" fontId="1" fillId="3" borderId="4" xfId="0" applyFont="1" applyFill="1" applyBorder="1" applyAlignment="1">
      <alignment horizontal="left" vertical="top" wrapText="1"/>
    </xf>
    <xf numFmtId="0" fontId="33" fillId="13" borderId="2" xfId="0" applyFont="1" applyFill="1" applyBorder="1" applyAlignment="1">
      <alignment horizontal="center" vertical="top" wrapText="1"/>
    </xf>
    <xf numFmtId="0" fontId="33" fillId="13" borderId="5" xfId="0" applyFont="1" applyFill="1" applyBorder="1" applyAlignment="1">
      <alignment horizontal="center" vertical="top" wrapText="1"/>
    </xf>
    <xf numFmtId="0" fontId="33" fillId="13" borderId="4" xfId="0" applyFont="1" applyFill="1" applyBorder="1" applyAlignment="1">
      <alignment horizontal="center" vertical="top" wrapText="1"/>
    </xf>
    <xf numFmtId="0" fontId="1" fillId="3" borderId="2" xfId="0" applyFont="1" applyFill="1" applyBorder="1" applyAlignment="1">
      <alignment horizontal="center" vertical="top" wrapText="1"/>
    </xf>
    <xf numFmtId="0" fontId="1" fillId="3" borderId="5" xfId="0" applyFont="1" applyFill="1" applyBorder="1" applyAlignment="1">
      <alignment horizontal="center" vertical="top" wrapText="1"/>
    </xf>
    <xf numFmtId="0" fontId="1" fillId="3" borderId="4" xfId="0" applyFont="1" applyFill="1" applyBorder="1" applyAlignment="1">
      <alignment horizontal="center" vertical="top" wrapText="1"/>
    </xf>
    <xf numFmtId="0" fontId="1" fillId="3" borderId="2" xfId="0" applyFont="1" applyFill="1" applyBorder="1" applyAlignment="1">
      <alignment horizontal="left" vertical="top"/>
    </xf>
    <xf numFmtId="0" fontId="1" fillId="3" borderId="5" xfId="0" applyFont="1" applyFill="1" applyBorder="1" applyAlignment="1">
      <alignment horizontal="left" vertical="top"/>
    </xf>
    <xf numFmtId="0" fontId="1" fillId="3" borderId="4" xfId="0" applyFont="1" applyFill="1" applyBorder="1" applyAlignment="1">
      <alignment horizontal="left" vertical="top"/>
    </xf>
    <xf numFmtId="0" fontId="1" fillId="13" borderId="2" xfId="0" applyFont="1" applyFill="1" applyBorder="1" applyAlignment="1">
      <alignment horizontal="center" vertical="top" wrapText="1"/>
    </xf>
    <xf numFmtId="0" fontId="1" fillId="13" borderId="5" xfId="0" applyFont="1" applyFill="1" applyBorder="1" applyAlignment="1">
      <alignment horizontal="center" vertical="top" wrapText="1"/>
    </xf>
    <xf numFmtId="0" fontId="1" fillId="13" borderId="4" xfId="0" applyFont="1" applyFill="1" applyBorder="1" applyAlignment="1">
      <alignment horizontal="center" vertical="top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microsoft.com/office/2017/10/relationships/person" Target="persons/perso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Puneet Jain" id="{1B993E2A-52DB-4561-904F-83CB7ED6FAFF}" userId="Puneet Jain" providerId="None"/>
  <person displayName="05-23-2140_Puneet Jain" id="{E3C5D1B7-8523-4184-9B9F-3508E98C8E73}" userId="05-23-2140_Puneet Jain" providerId="None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5"/>
  <sheetViews>
    <sheetView topLeftCell="A3" workbookViewId="0">
      <pane ySplit="2" topLeftCell="A5" activePane="bottomLeft" state="frozen"/>
      <selection activeCell="A3" sqref="A3"/>
      <selection pane="bottomLeft" activeCell="O36" sqref="O36"/>
    </sheetView>
  </sheetViews>
  <sheetFormatPr defaultColWidth="9.140625" defaultRowHeight="12.75" x14ac:dyDescent="0.25"/>
  <cols>
    <col min="1" max="1" width="28.28515625" style="9" customWidth="1"/>
    <col min="2" max="2" width="20" style="9" bestFit="1" customWidth="1"/>
    <col min="3" max="3" width="8.85546875" style="9" bestFit="1" customWidth="1"/>
    <col min="4" max="4" width="8.42578125" style="9" customWidth="1"/>
    <col min="5" max="14" width="9.140625" style="1"/>
    <col min="15" max="15" width="9.140625" style="9"/>
    <col min="16" max="16" width="16.85546875" style="9" customWidth="1"/>
    <col min="17" max="17" width="17.28515625" style="1" customWidth="1"/>
    <col min="18" max="18" width="22.5703125" style="1" bestFit="1" customWidth="1"/>
    <col min="19" max="19" width="22.140625" style="9" customWidth="1"/>
    <col min="20" max="16384" width="9.140625" style="9"/>
  </cols>
  <sheetData>
    <row r="1" spans="1:18" ht="15.75" x14ac:dyDescent="0.25">
      <c r="A1" s="58"/>
      <c r="B1" s="34"/>
      <c r="C1" s="34"/>
      <c r="D1" s="34"/>
    </row>
    <row r="2" spans="1:18" hidden="1" x14ac:dyDescent="0.25">
      <c r="A2" s="1"/>
      <c r="B2" s="1"/>
      <c r="C2" s="1"/>
      <c r="D2" s="1"/>
    </row>
    <row r="3" spans="1:18" x14ac:dyDescent="0.25">
      <c r="B3" s="27"/>
      <c r="C3" s="27"/>
      <c r="D3" s="4" t="s">
        <v>22</v>
      </c>
      <c r="E3" s="35" t="s">
        <v>1</v>
      </c>
      <c r="F3" s="35" t="s">
        <v>2</v>
      </c>
      <c r="G3" s="35" t="s">
        <v>3</v>
      </c>
      <c r="H3" s="43" t="s">
        <v>38</v>
      </c>
      <c r="I3" s="35" t="s">
        <v>4</v>
      </c>
      <c r="J3" s="35" t="s">
        <v>5</v>
      </c>
      <c r="K3" s="35" t="s">
        <v>6</v>
      </c>
      <c r="L3" s="35" t="s">
        <v>7</v>
      </c>
      <c r="M3" s="35" t="s">
        <v>8</v>
      </c>
      <c r="N3" s="35" t="s">
        <v>9</v>
      </c>
      <c r="Q3" s="9"/>
      <c r="R3" s="9"/>
    </row>
    <row r="4" spans="1:18" x14ac:dyDescent="0.25">
      <c r="B4" s="27"/>
      <c r="C4" s="27"/>
      <c r="D4" s="4" t="s">
        <v>23</v>
      </c>
      <c r="E4" s="35" t="s">
        <v>10</v>
      </c>
      <c r="F4" s="35" t="s">
        <v>11</v>
      </c>
      <c r="G4" s="35" t="s">
        <v>12</v>
      </c>
      <c r="H4" s="43" t="s">
        <v>39</v>
      </c>
      <c r="I4" s="35" t="s">
        <v>13</v>
      </c>
      <c r="J4" s="35" t="s">
        <v>14</v>
      </c>
      <c r="K4" s="35" t="s">
        <v>15</v>
      </c>
      <c r="L4" s="35" t="s">
        <v>16</v>
      </c>
      <c r="M4" s="35" t="s">
        <v>17</v>
      </c>
      <c r="N4" s="35" t="s">
        <v>18</v>
      </c>
      <c r="Q4" s="9"/>
      <c r="R4" s="9"/>
    </row>
    <row r="5" spans="1:18" x14ac:dyDescent="0.25">
      <c r="B5" s="27"/>
      <c r="C5" s="27"/>
      <c r="D5" s="27" t="s">
        <v>31</v>
      </c>
      <c r="E5" s="22" t="s">
        <v>30</v>
      </c>
      <c r="F5" s="22" t="s">
        <v>30</v>
      </c>
      <c r="G5" s="22" t="s">
        <v>30</v>
      </c>
      <c r="H5" s="44" t="s">
        <v>30</v>
      </c>
      <c r="I5" s="22" t="s">
        <v>30</v>
      </c>
      <c r="J5" s="22" t="s">
        <v>30</v>
      </c>
      <c r="K5" s="22" t="s">
        <v>30</v>
      </c>
      <c r="L5" s="22" t="s">
        <v>30</v>
      </c>
      <c r="M5" s="22" t="s">
        <v>30</v>
      </c>
      <c r="N5" s="22" t="s">
        <v>30</v>
      </c>
      <c r="Q5" s="9"/>
      <c r="R5" s="9"/>
    </row>
    <row r="6" spans="1:18" x14ac:dyDescent="0.25">
      <c r="A6" s="13" t="s">
        <v>26</v>
      </c>
      <c r="B6" s="13"/>
      <c r="C6" s="13"/>
      <c r="D6" s="13"/>
      <c r="E6" s="23"/>
      <c r="F6" s="23"/>
      <c r="G6" s="23"/>
      <c r="H6" s="45"/>
      <c r="I6" s="23"/>
      <c r="J6" s="23"/>
      <c r="K6" s="23"/>
      <c r="L6" s="23"/>
      <c r="M6" s="23"/>
      <c r="N6" s="23"/>
      <c r="Q6" s="9"/>
      <c r="R6" s="9"/>
    </row>
    <row r="7" spans="1:18" x14ac:dyDescent="0.25">
      <c r="A7" s="5" t="s">
        <v>24</v>
      </c>
      <c r="B7" s="5"/>
      <c r="C7" s="5"/>
      <c r="D7" s="5"/>
      <c r="E7" s="2">
        <v>1</v>
      </c>
      <c r="F7" s="2">
        <v>1</v>
      </c>
      <c r="G7" s="2">
        <v>1</v>
      </c>
      <c r="H7" s="37">
        <v>0</v>
      </c>
      <c r="I7" s="2">
        <v>1</v>
      </c>
      <c r="J7" s="2">
        <v>1</v>
      </c>
      <c r="K7" s="2">
        <v>1</v>
      </c>
      <c r="L7" s="2">
        <v>1</v>
      </c>
      <c r="M7" s="2">
        <v>1</v>
      </c>
      <c r="N7" s="2">
        <v>1</v>
      </c>
      <c r="Q7" s="9"/>
      <c r="R7" s="9"/>
    </row>
    <row r="8" spans="1:18" x14ac:dyDescent="0.25">
      <c r="A8" s="5" t="s">
        <v>25</v>
      </c>
      <c r="B8" s="5"/>
      <c r="C8" s="5"/>
      <c r="D8" s="5"/>
      <c r="E8" s="6">
        <v>2</v>
      </c>
      <c r="F8" s="6">
        <v>1</v>
      </c>
      <c r="G8" s="6">
        <v>1.7</v>
      </c>
      <c r="H8" s="46"/>
      <c r="I8" s="6"/>
      <c r="J8" s="6"/>
      <c r="K8" s="6"/>
      <c r="L8" s="6"/>
      <c r="M8" s="6"/>
      <c r="N8" s="6"/>
      <c r="Q8" s="9"/>
      <c r="R8" s="9"/>
    </row>
    <row r="9" spans="1:18" x14ac:dyDescent="0.25">
      <c r="A9" s="11" t="s">
        <v>0</v>
      </c>
      <c r="B9" s="11"/>
      <c r="C9" s="11"/>
      <c r="D9" s="11"/>
      <c r="E9" s="12"/>
      <c r="F9" s="12"/>
      <c r="G9" s="12"/>
      <c r="H9" s="47"/>
      <c r="I9" s="12"/>
      <c r="J9" s="12"/>
      <c r="K9" s="12"/>
      <c r="L9" s="12"/>
      <c r="M9" s="12"/>
      <c r="N9" s="12"/>
      <c r="Q9" s="9"/>
      <c r="R9" s="9"/>
    </row>
    <row r="10" spans="1:18" x14ac:dyDescent="0.25">
      <c r="A10" s="5" t="s">
        <v>24</v>
      </c>
      <c r="B10" s="5"/>
      <c r="C10" s="5"/>
      <c r="D10" s="5"/>
      <c r="E10" s="8">
        <v>3</v>
      </c>
      <c r="F10" s="2">
        <v>2</v>
      </c>
      <c r="G10" s="2">
        <v>2</v>
      </c>
      <c r="H10" s="37">
        <v>0</v>
      </c>
      <c r="I10" s="2">
        <v>1</v>
      </c>
      <c r="J10" s="2">
        <v>1</v>
      </c>
      <c r="K10" s="2">
        <v>1</v>
      </c>
      <c r="L10" s="2">
        <v>1</v>
      </c>
      <c r="M10" s="2">
        <v>1</v>
      </c>
      <c r="N10" s="2">
        <v>1</v>
      </c>
      <c r="Q10" s="9"/>
      <c r="R10" s="9"/>
    </row>
    <row r="11" spans="1:18" x14ac:dyDescent="0.25">
      <c r="A11" s="5" t="s">
        <v>25</v>
      </c>
      <c r="B11" s="5"/>
      <c r="C11" s="5"/>
      <c r="D11" s="5"/>
      <c r="E11" s="6">
        <f t="shared" ref="E11" si="0">SUM(E10:E10)</f>
        <v>3</v>
      </c>
      <c r="F11" s="6">
        <v>2</v>
      </c>
      <c r="G11" s="6">
        <v>1.2</v>
      </c>
      <c r="H11" s="46"/>
      <c r="I11" s="6"/>
      <c r="J11" s="6"/>
      <c r="K11" s="6"/>
      <c r="L11" s="6"/>
      <c r="M11" s="6"/>
      <c r="N11" s="6"/>
      <c r="Q11" s="9"/>
      <c r="R11" s="9"/>
    </row>
    <row r="12" spans="1:18" x14ac:dyDescent="0.25">
      <c r="A12" s="14" t="s">
        <v>20</v>
      </c>
      <c r="B12" s="14"/>
      <c r="C12" s="14"/>
      <c r="D12" s="14"/>
      <c r="E12" s="24"/>
      <c r="F12" s="24"/>
      <c r="G12" s="24"/>
      <c r="H12" s="48"/>
      <c r="I12" s="24"/>
      <c r="J12" s="24"/>
      <c r="K12" s="24"/>
      <c r="L12" s="24"/>
      <c r="M12" s="24"/>
      <c r="N12" s="24"/>
      <c r="Q12" s="9"/>
      <c r="R12" s="9"/>
    </row>
    <row r="13" spans="1:18" x14ac:dyDescent="0.25">
      <c r="A13" s="16" t="s">
        <v>24</v>
      </c>
      <c r="B13" s="16"/>
      <c r="C13" s="16"/>
      <c r="D13" s="16"/>
      <c r="E13" s="8">
        <v>20</v>
      </c>
      <c r="F13" s="2">
        <v>18</v>
      </c>
      <c r="G13" s="2">
        <v>18</v>
      </c>
      <c r="H13" s="37">
        <v>14</v>
      </c>
      <c r="I13" s="2">
        <v>14</v>
      </c>
      <c r="J13" s="2">
        <v>10</v>
      </c>
      <c r="K13" s="2">
        <v>8</v>
      </c>
      <c r="L13" s="2">
        <v>8</v>
      </c>
      <c r="M13" s="2">
        <v>6</v>
      </c>
      <c r="N13" s="2">
        <v>6</v>
      </c>
      <c r="Q13" s="9"/>
      <c r="R13" s="9"/>
    </row>
    <row r="14" spans="1:18" x14ac:dyDescent="0.25">
      <c r="A14" s="5" t="s">
        <v>25</v>
      </c>
      <c r="B14" s="5"/>
      <c r="C14" s="5"/>
      <c r="D14" s="5"/>
      <c r="E14" s="6">
        <v>22</v>
      </c>
      <c r="F14" s="6">
        <v>22</v>
      </c>
      <c r="G14" s="6">
        <v>20.6</v>
      </c>
      <c r="H14" s="46"/>
      <c r="I14" s="4"/>
      <c r="J14" s="4"/>
      <c r="K14" s="4"/>
      <c r="L14" s="4"/>
      <c r="M14" s="4"/>
      <c r="N14" s="4"/>
      <c r="Q14" s="9"/>
      <c r="R14" s="9"/>
    </row>
    <row r="15" spans="1:18" x14ac:dyDescent="0.25">
      <c r="A15" s="7" t="s">
        <v>19</v>
      </c>
      <c r="B15" s="7"/>
      <c r="C15" s="7"/>
      <c r="D15" s="7"/>
      <c r="E15" s="15"/>
      <c r="F15" s="15"/>
      <c r="G15" s="15"/>
      <c r="H15" s="49"/>
      <c r="I15" s="15"/>
      <c r="J15" s="15"/>
      <c r="K15" s="15"/>
      <c r="L15" s="15"/>
      <c r="M15" s="15"/>
      <c r="N15" s="15"/>
      <c r="Q15" s="9"/>
      <c r="R15" s="9"/>
    </row>
    <row r="16" spans="1:18" x14ac:dyDescent="0.25">
      <c r="A16" s="5" t="s">
        <v>24</v>
      </c>
      <c r="B16" s="5"/>
      <c r="C16" s="5"/>
      <c r="D16" s="5"/>
      <c r="E16" s="8">
        <v>6</v>
      </c>
      <c r="F16" s="2">
        <v>6</v>
      </c>
      <c r="G16" s="2">
        <v>6</v>
      </c>
      <c r="H16" s="37">
        <v>6</v>
      </c>
      <c r="I16" s="2">
        <v>6</v>
      </c>
      <c r="J16" s="2">
        <v>6</v>
      </c>
      <c r="K16" s="2">
        <v>6</v>
      </c>
      <c r="L16" s="2">
        <v>6</v>
      </c>
      <c r="M16" s="2">
        <v>6</v>
      </c>
      <c r="N16" s="2">
        <v>6</v>
      </c>
      <c r="Q16" s="9"/>
      <c r="R16" s="9"/>
    </row>
    <row r="17" spans="1:18" x14ac:dyDescent="0.25">
      <c r="A17" s="5" t="s">
        <v>25</v>
      </c>
      <c r="B17" s="5"/>
      <c r="C17" s="5"/>
      <c r="D17" s="5"/>
      <c r="E17" s="51">
        <v>0</v>
      </c>
      <c r="F17" s="6">
        <v>1</v>
      </c>
      <c r="G17" s="6">
        <v>6</v>
      </c>
      <c r="H17" s="37"/>
      <c r="I17" s="2"/>
      <c r="J17" s="2"/>
      <c r="K17" s="2"/>
      <c r="L17" s="2"/>
      <c r="M17" s="2"/>
      <c r="N17" s="2"/>
      <c r="Q17" s="9"/>
      <c r="R17" s="9"/>
    </row>
    <row r="18" spans="1:18" x14ac:dyDescent="0.25">
      <c r="A18" s="17" t="s">
        <v>27</v>
      </c>
      <c r="B18" s="17"/>
      <c r="C18" s="17"/>
      <c r="D18" s="17"/>
      <c r="E18" s="18"/>
      <c r="F18" s="18"/>
      <c r="G18" s="18"/>
      <c r="H18" s="38"/>
      <c r="I18" s="18"/>
      <c r="J18" s="18"/>
      <c r="K18" s="18"/>
      <c r="L18" s="18"/>
      <c r="M18" s="18"/>
      <c r="N18" s="18"/>
      <c r="Q18" s="9"/>
      <c r="R18" s="9"/>
    </row>
    <row r="19" spans="1:18" x14ac:dyDescent="0.25">
      <c r="A19" s="5" t="s">
        <v>24</v>
      </c>
      <c r="B19" s="5"/>
      <c r="C19" s="5"/>
      <c r="D19" s="5"/>
      <c r="E19" s="1">
        <f>E7+E10+E13+E16</f>
        <v>30</v>
      </c>
      <c r="F19" s="1">
        <f t="shared" ref="F19:N19" si="1">F7+F10+F13+F16</f>
        <v>27</v>
      </c>
      <c r="G19" s="1">
        <f t="shared" si="1"/>
        <v>27</v>
      </c>
      <c r="H19" s="1">
        <f t="shared" si="1"/>
        <v>20</v>
      </c>
      <c r="I19" s="1">
        <f t="shared" si="1"/>
        <v>22</v>
      </c>
      <c r="J19" s="1">
        <f t="shared" si="1"/>
        <v>18</v>
      </c>
      <c r="K19" s="1">
        <f t="shared" si="1"/>
        <v>16</v>
      </c>
      <c r="L19" s="1">
        <f t="shared" si="1"/>
        <v>16</v>
      </c>
      <c r="M19" s="1">
        <f t="shared" si="1"/>
        <v>14</v>
      </c>
      <c r="N19" s="1">
        <f t="shared" si="1"/>
        <v>14</v>
      </c>
      <c r="Q19" s="9"/>
      <c r="R19" s="9"/>
    </row>
    <row r="20" spans="1:18" x14ac:dyDescent="0.25">
      <c r="A20" s="5" t="s">
        <v>25</v>
      </c>
      <c r="B20" s="5"/>
      <c r="C20" s="5"/>
      <c r="D20" s="5"/>
      <c r="E20" s="6">
        <f>E8+E11+E14+E17</f>
        <v>27</v>
      </c>
      <c r="F20" s="6">
        <f t="shared" ref="F20:G20" si="2">F8+F11+F14+F17</f>
        <v>26</v>
      </c>
      <c r="G20" s="6">
        <f t="shared" si="2"/>
        <v>29.5</v>
      </c>
      <c r="H20" s="46"/>
      <c r="I20" s="4"/>
      <c r="J20" s="4"/>
      <c r="K20" s="4"/>
      <c r="L20" s="4"/>
      <c r="M20" s="4"/>
      <c r="N20" s="4"/>
      <c r="Q20" s="9"/>
      <c r="R20" s="9"/>
    </row>
    <row r="21" spans="1:18" x14ac:dyDescent="0.25">
      <c r="A21" s="19" t="s">
        <v>29</v>
      </c>
      <c r="B21" s="19"/>
      <c r="C21" s="19"/>
      <c r="D21" s="19"/>
      <c r="E21" s="20"/>
      <c r="F21" s="20"/>
      <c r="G21" s="20"/>
      <c r="H21" s="39"/>
      <c r="I21" s="20"/>
      <c r="J21" s="20"/>
      <c r="K21" s="20"/>
      <c r="L21" s="20"/>
      <c r="M21" s="20"/>
      <c r="N21" s="20"/>
      <c r="Q21" s="9"/>
      <c r="R21" s="9"/>
    </row>
    <row r="22" spans="1:18" x14ac:dyDescent="0.25">
      <c r="A22" s="16" t="s">
        <v>24</v>
      </c>
      <c r="B22" s="16"/>
      <c r="C22" s="16"/>
      <c r="D22" s="16"/>
      <c r="E22" s="1">
        <v>6</v>
      </c>
      <c r="F22" s="1">
        <v>9</v>
      </c>
      <c r="G22" s="1">
        <v>9</v>
      </c>
      <c r="H22" s="37">
        <v>16</v>
      </c>
      <c r="I22" s="1">
        <v>14</v>
      </c>
      <c r="J22" s="1">
        <v>18</v>
      </c>
      <c r="K22" s="1">
        <v>20</v>
      </c>
      <c r="L22" s="1">
        <v>20</v>
      </c>
      <c r="M22" s="1">
        <v>22</v>
      </c>
      <c r="N22" s="1">
        <v>22</v>
      </c>
      <c r="P22" s="1"/>
      <c r="R22" s="9"/>
    </row>
    <row r="23" spans="1:18" x14ac:dyDescent="0.25">
      <c r="A23" s="16" t="s">
        <v>25</v>
      </c>
      <c r="B23" s="16"/>
      <c r="C23" s="16"/>
      <c r="D23" s="16"/>
      <c r="E23" s="6">
        <v>9</v>
      </c>
      <c r="F23" s="6">
        <v>10</v>
      </c>
      <c r="G23" s="6">
        <v>5.25</v>
      </c>
      <c r="H23" s="37"/>
      <c r="Q23" s="9"/>
      <c r="R23" s="9"/>
    </row>
    <row r="24" spans="1:18" x14ac:dyDescent="0.25">
      <c r="A24" s="26" t="s">
        <v>28</v>
      </c>
      <c r="B24" s="26"/>
      <c r="C24" s="26"/>
      <c r="D24" s="26"/>
      <c r="E24" s="25"/>
      <c r="F24" s="25"/>
      <c r="G24" s="25"/>
      <c r="H24" s="40"/>
      <c r="I24" s="25"/>
      <c r="J24" s="25"/>
      <c r="K24" s="25"/>
      <c r="L24" s="25"/>
      <c r="M24" s="25"/>
      <c r="N24" s="25"/>
      <c r="Q24" s="9"/>
      <c r="R24" s="9"/>
    </row>
    <row r="25" spans="1:18" x14ac:dyDescent="0.25">
      <c r="A25" s="16" t="s">
        <v>24</v>
      </c>
      <c r="B25" s="16"/>
      <c r="C25" s="16"/>
      <c r="D25" s="16"/>
      <c r="E25" s="1">
        <f>E19+E22</f>
        <v>36</v>
      </c>
      <c r="F25" s="1">
        <f t="shared" ref="F25:N25" si="3">F19+F22</f>
        <v>36</v>
      </c>
      <c r="G25" s="1">
        <f t="shared" si="3"/>
        <v>36</v>
      </c>
      <c r="H25" s="37">
        <f t="shared" si="3"/>
        <v>36</v>
      </c>
      <c r="I25" s="1">
        <f t="shared" si="3"/>
        <v>36</v>
      </c>
      <c r="J25" s="1">
        <f t="shared" si="3"/>
        <v>36</v>
      </c>
      <c r="K25" s="1">
        <f t="shared" si="3"/>
        <v>36</v>
      </c>
      <c r="L25" s="1">
        <f t="shared" si="3"/>
        <v>36</v>
      </c>
      <c r="M25" s="1">
        <f t="shared" si="3"/>
        <v>36</v>
      </c>
      <c r="N25" s="1">
        <f t="shared" si="3"/>
        <v>36</v>
      </c>
      <c r="Q25" s="9"/>
      <c r="R25" s="9"/>
    </row>
    <row r="26" spans="1:18" x14ac:dyDescent="0.25">
      <c r="A26" s="16" t="s">
        <v>25</v>
      </c>
      <c r="B26" s="16"/>
      <c r="C26" s="16"/>
      <c r="D26" s="16"/>
      <c r="E26" s="6">
        <f>E20+E23</f>
        <v>36</v>
      </c>
      <c r="F26" s="6">
        <f t="shared" ref="F26:G26" si="4">F20+F23</f>
        <v>36</v>
      </c>
      <c r="G26" s="6">
        <f t="shared" si="4"/>
        <v>34.75</v>
      </c>
      <c r="H26" s="41"/>
      <c r="I26" s="3"/>
      <c r="J26" s="3"/>
      <c r="K26" s="3"/>
      <c r="L26" s="3"/>
      <c r="M26" s="3"/>
      <c r="N26" s="3"/>
      <c r="Q26" s="9"/>
      <c r="R26" s="9"/>
    </row>
    <row r="27" spans="1:18" x14ac:dyDescent="0.25">
      <c r="A27" s="16"/>
      <c r="B27" s="16"/>
      <c r="C27" s="16"/>
      <c r="D27" s="16"/>
      <c r="E27" s="3"/>
      <c r="F27" s="3"/>
      <c r="G27" s="3"/>
      <c r="H27" s="41"/>
      <c r="I27" s="3"/>
      <c r="J27" s="3"/>
      <c r="K27" s="3"/>
      <c r="L27" s="3"/>
      <c r="M27" s="3"/>
      <c r="N27" s="3"/>
      <c r="Q27" s="9"/>
      <c r="R27" s="9"/>
    </row>
    <row r="28" spans="1:18" ht="38.25" x14ac:dyDescent="0.25">
      <c r="A28" s="29" t="s">
        <v>32</v>
      </c>
      <c r="B28" s="29"/>
      <c r="C28" s="53" t="s">
        <v>47</v>
      </c>
      <c r="D28" s="53"/>
      <c r="E28" s="30"/>
      <c r="F28" s="30"/>
      <c r="G28" s="30"/>
      <c r="H28" s="42"/>
      <c r="I28" s="30"/>
      <c r="J28" s="30"/>
      <c r="K28" s="30"/>
      <c r="L28" s="30"/>
      <c r="M28" s="30"/>
      <c r="N28" s="30"/>
      <c r="Q28" s="9"/>
      <c r="R28" s="9"/>
    </row>
    <row r="29" spans="1:18" x14ac:dyDescent="0.25">
      <c r="A29" s="36" t="s">
        <v>88</v>
      </c>
      <c r="B29" s="31" t="s">
        <v>42</v>
      </c>
      <c r="C29" s="1">
        <v>7</v>
      </c>
      <c r="D29" s="2">
        <f>SUM(F29:N29)</f>
        <v>7</v>
      </c>
      <c r="E29" s="2"/>
      <c r="F29" s="2">
        <v>1</v>
      </c>
      <c r="G29" s="2">
        <v>1</v>
      </c>
      <c r="H29" s="2">
        <v>1.5</v>
      </c>
      <c r="I29" s="2">
        <v>1</v>
      </c>
      <c r="J29" s="2">
        <v>1.5</v>
      </c>
      <c r="K29" s="2">
        <v>1</v>
      </c>
      <c r="L29" s="2"/>
      <c r="M29" s="2"/>
      <c r="N29" s="2"/>
      <c r="Q29" s="9"/>
      <c r="R29" s="9"/>
    </row>
    <row r="30" spans="1:18" x14ac:dyDescent="0.25">
      <c r="A30" s="52" t="s">
        <v>46</v>
      </c>
      <c r="B30" s="31" t="s">
        <v>43</v>
      </c>
      <c r="C30" s="1" t="s">
        <v>21</v>
      </c>
      <c r="D30" s="3">
        <f t="shared" ref="D30:D31" si="5">SUM(F30:N30)</f>
        <v>2</v>
      </c>
      <c r="E30" s="2"/>
      <c r="F30" s="3">
        <v>1</v>
      </c>
      <c r="G30" s="3">
        <v>1</v>
      </c>
      <c r="H30" s="2"/>
      <c r="I30" s="2"/>
      <c r="J30" s="2"/>
      <c r="K30" s="2"/>
      <c r="L30" s="2"/>
      <c r="M30" s="2"/>
      <c r="N30" s="2"/>
      <c r="Q30" s="9"/>
      <c r="R30" s="9"/>
    </row>
    <row r="31" spans="1:18" x14ac:dyDescent="0.25">
      <c r="A31" s="52" t="s">
        <v>50</v>
      </c>
      <c r="B31" s="31" t="s">
        <v>44</v>
      </c>
      <c r="C31" s="1">
        <v>5.5</v>
      </c>
      <c r="D31" s="2">
        <f t="shared" si="5"/>
        <v>0</v>
      </c>
      <c r="E31" s="2"/>
      <c r="F31" s="2"/>
      <c r="G31" s="2"/>
      <c r="H31" s="2"/>
      <c r="I31" s="2"/>
      <c r="J31" s="2"/>
      <c r="K31" s="2"/>
      <c r="L31" s="2"/>
      <c r="M31" s="2"/>
      <c r="N31" s="2"/>
      <c r="Q31" s="9"/>
      <c r="R31" s="9"/>
    </row>
    <row r="32" spans="1:18" x14ac:dyDescent="0.25">
      <c r="A32" s="36"/>
      <c r="B32" s="31" t="s">
        <v>45</v>
      </c>
      <c r="C32" s="1" t="s">
        <v>21</v>
      </c>
      <c r="D32" s="2" t="s">
        <v>21</v>
      </c>
      <c r="E32" s="2"/>
      <c r="F32" s="2"/>
      <c r="G32" s="2"/>
      <c r="H32" s="2"/>
      <c r="I32" s="2"/>
      <c r="J32" s="2"/>
      <c r="K32" s="2"/>
      <c r="L32" s="2"/>
      <c r="M32" s="2"/>
      <c r="N32" s="2"/>
      <c r="Q32" s="9"/>
      <c r="R32" s="9"/>
    </row>
    <row r="33" spans="1:18" x14ac:dyDescent="0.25">
      <c r="A33" s="36" t="s">
        <v>33</v>
      </c>
      <c r="B33" s="31" t="s">
        <v>42</v>
      </c>
      <c r="C33" s="2">
        <v>6</v>
      </c>
      <c r="D33" s="8">
        <f t="shared" ref="D33:D46" si="6">SUM(F33:N33)</f>
        <v>6</v>
      </c>
      <c r="E33" s="2"/>
      <c r="F33" s="2">
        <v>1</v>
      </c>
      <c r="G33" s="2">
        <v>1.5</v>
      </c>
      <c r="H33" s="2">
        <v>1</v>
      </c>
      <c r="I33" s="2">
        <v>1</v>
      </c>
      <c r="J33" s="2">
        <v>1</v>
      </c>
      <c r="K33" s="2">
        <v>0.5</v>
      </c>
      <c r="L33" s="2"/>
      <c r="M33" s="2"/>
      <c r="N33" s="2"/>
      <c r="Q33" s="9"/>
      <c r="R33" s="9"/>
    </row>
    <row r="34" spans="1:18" x14ac:dyDescent="0.25">
      <c r="A34" s="52" t="s">
        <v>49</v>
      </c>
      <c r="B34" s="31" t="s">
        <v>43</v>
      </c>
      <c r="C34" s="2" t="s">
        <v>21</v>
      </c>
      <c r="D34" s="3">
        <f t="shared" si="6"/>
        <v>2.5</v>
      </c>
      <c r="E34" s="2"/>
      <c r="F34" s="3">
        <v>1</v>
      </c>
      <c r="G34" s="3">
        <v>1.5</v>
      </c>
      <c r="H34" s="2"/>
      <c r="I34" s="2"/>
      <c r="J34" s="2"/>
      <c r="K34" s="2"/>
      <c r="L34" s="2"/>
      <c r="M34" s="2"/>
      <c r="N34" s="2"/>
      <c r="Q34" s="9"/>
      <c r="R34" s="9"/>
    </row>
    <row r="35" spans="1:18" x14ac:dyDescent="0.25">
      <c r="A35" s="36"/>
      <c r="B35" s="31" t="s">
        <v>44</v>
      </c>
      <c r="C35" s="2">
        <v>5.5</v>
      </c>
      <c r="D35" s="2">
        <f t="shared" ref="D35" si="7">SUM(F35:N35)</f>
        <v>0</v>
      </c>
      <c r="E35" s="2"/>
      <c r="F35" s="2"/>
      <c r="G35" s="2"/>
      <c r="H35" s="2"/>
      <c r="I35" s="2"/>
      <c r="J35" s="2"/>
      <c r="K35" s="2"/>
      <c r="L35" s="2"/>
      <c r="M35" s="2"/>
      <c r="N35" s="2"/>
      <c r="Q35" s="9"/>
      <c r="R35" s="9"/>
    </row>
    <row r="36" spans="1:18" x14ac:dyDescent="0.25">
      <c r="A36" s="36"/>
      <c r="B36" s="31" t="s">
        <v>45</v>
      </c>
      <c r="C36" s="2" t="s">
        <v>21</v>
      </c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Q36" s="9"/>
      <c r="R36" s="9"/>
    </row>
    <row r="37" spans="1:18" x14ac:dyDescent="0.25">
      <c r="A37" s="36" t="s">
        <v>34</v>
      </c>
      <c r="B37" s="31" t="s">
        <v>42</v>
      </c>
      <c r="C37" s="2">
        <v>7</v>
      </c>
      <c r="D37" s="8">
        <f t="shared" si="6"/>
        <v>7</v>
      </c>
      <c r="E37" s="2"/>
      <c r="F37" s="2">
        <v>1</v>
      </c>
      <c r="G37" s="2">
        <v>1</v>
      </c>
      <c r="H37" s="2">
        <v>1</v>
      </c>
      <c r="I37" s="2">
        <v>1</v>
      </c>
      <c r="J37" s="2">
        <v>1</v>
      </c>
      <c r="K37" s="2">
        <v>2</v>
      </c>
      <c r="L37" s="2"/>
      <c r="M37" s="2"/>
      <c r="N37" s="2"/>
      <c r="Q37" s="9"/>
      <c r="R37" s="9"/>
    </row>
    <row r="38" spans="1:18" x14ac:dyDescent="0.25">
      <c r="A38" s="52" t="s">
        <v>51</v>
      </c>
      <c r="B38" s="31" t="s">
        <v>43</v>
      </c>
      <c r="C38" s="2" t="s">
        <v>21</v>
      </c>
      <c r="D38" s="3">
        <f t="shared" si="6"/>
        <v>2</v>
      </c>
      <c r="E38" s="2"/>
      <c r="F38" s="3">
        <v>1</v>
      </c>
      <c r="G38" s="3">
        <v>1</v>
      </c>
      <c r="H38" s="2"/>
      <c r="I38" s="2"/>
      <c r="J38" s="2"/>
      <c r="K38" s="2"/>
      <c r="L38" s="2"/>
      <c r="M38" s="2"/>
      <c r="N38" s="2"/>
      <c r="Q38" s="9"/>
      <c r="R38" s="9"/>
    </row>
    <row r="39" spans="1:18" x14ac:dyDescent="0.25">
      <c r="A39" s="52" t="s">
        <v>52</v>
      </c>
      <c r="B39" s="31" t="s">
        <v>44</v>
      </c>
      <c r="C39" s="2">
        <v>6</v>
      </c>
      <c r="D39" s="2">
        <f t="shared" ref="D39" si="8">SUM(F39:N39)</f>
        <v>0</v>
      </c>
      <c r="E39" s="2"/>
      <c r="F39" s="2"/>
      <c r="G39" s="2"/>
      <c r="H39" s="2"/>
      <c r="I39" s="2"/>
      <c r="J39" s="2"/>
      <c r="K39" s="2"/>
      <c r="L39" s="2"/>
      <c r="M39" s="2"/>
      <c r="N39" s="2"/>
      <c r="Q39" s="9"/>
      <c r="R39" s="9"/>
    </row>
    <row r="40" spans="1:18" x14ac:dyDescent="0.25">
      <c r="A40" s="36"/>
      <c r="B40" s="31" t="s">
        <v>45</v>
      </c>
      <c r="C40" s="2" t="s">
        <v>21</v>
      </c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Q40" s="9"/>
      <c r="R40" s="9"/>
    </row>
    <row r="41" spans="1:18" x14ac:dyDescent="0.25">
      <c r="A41" s="36" t="s">
        <v>35</v>
      </c>
      <c r="B41" s="31" t="s">
        <v>42</v>
      </c>
      <c r="C41" s="1">
        <v>6.5</v>
      </c>
      <c r="D41" s="2">
        <f t="shared" si="6"/>
        <v>6.5</v>
      </c>
      <c r="E41" s="2"/>
      <c r="F41" s="2">
        <v>1</v>
      </c>
      <c r="G41" s="2">
        <v>1</v>
      </c>
      <c r="H41" s="2">
        <v>1</v>
      </c>
      <c r="I41" s="2">
        <v>1.5</v>
      </c>
      <c r="J41" s="2">
        <v>1</v>
      </c>
      <c r="K41" s="2">
        <v>1</v>
      </c>
      <c r="L41" s="2"/>
      <c r="M41" s="2"/>
      <c r="N41" s="2"/>
      <c r="Q41" s="9"/>
      <c r="R41" s="9"/>
    </row>
    <row r="42" spans="1:18" x14ac:dyDescent="0.25">
      <c r="A42" s="52" t="s">
        <v>54</v>
      </c>
      <c r="B42" s="31" t="s">
        <v>43</v>
      </c>
      <c r="C42" s="1" t="s">
        <v>21</v>
      </c>
      <c r="D42" s="3">
        <f t="shared" si="6"/>
        <v>2</v>
      </c>
      <c r="E42" s="2"/>
      <c r="F42" s="3">
        <v>1</v>
      </c>
      <c r="G42" s="3">
        <v>1</v>
      </c>
      <c r="H42" s="2"/>
      <c r="I42" s="2"/>
      <c r="J42" s="2"/>
      <c r="K42" s="2"/>
      <c r="L42" s="2"/>
      <c r="M42" s="2"/>
      <c r="N42" s="2"/>
      <c r="Q42" s="9"/>
      <c r="R42" s="9"/>
    </row>
    <row r="43" spans="1:18" x14ac:dyDescent="0.25">
      <c r="A43" s="52" t="s">
        <v>55</v>
      </c>
      <c r="B43" s="31" t="s">
        <v>44</v>
      </c>
      <c r="C43" s="1">
        <v>6.5</v>
      </c>
      <c r="D43" s="2">
        <f t="shared" ref="D43" si="9">SUM(F43:N43)</f>
        <v>0</v>
      </c>
      <c r="E43" s="2"/>
      <c r="F43" s="2"/>
      <c r="G43" s="2"/>
      <c r="H43" s="2"/>
      <c r="I43" s="2"/>
      <c r="J43" s="2"/>
      <c r="K43" s="2"/>
      <c r="L43" s="2"/>
      <c r="M43" s="2"/>
      <c r="N43" s="2"/>
      <c r="Q43" s="9"/>
      <c r="R43" s="9"/>
    </row>
    <row r="44" spans="1:18" x14ac:dyDescent="0.25">
      <c r="A44" s="36"/>
      <c r="B44" s="31" t="s">
        <v>45</v>
      </c>
      <c r="C44" s="1" t="s">
        <v>21</v>
      </c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Q44" s="9"/>
      <c r="R44" s="9"/>
    </row>
    <row r="45" spans="1:18" x14ac:dyDescent="0.25">
      <c r="A45" s="36" t="s">
        <v>36</v>
      </c>
      <c r="B45" s="31" t="s">
        <v>42</v>
      </c>
      <c r="C45" s="2">
        <v>3</v>
      </c>
      <c r="D45" s="2">
        <f t="shared" si="6"/>
        <v>3</v>
      </c>
      <c r="E45" s="2"/>
      <c r="F45" s="2"/>
      <c r="G45" s="2">
        <v>0.75</v>
      </c>
      <c r="H45" s="2">
        <v>0.5</v>
      </c>
      <c r="I45" s="2">
        <v>1</v>
      </c>
      <c r="J45" s="2">
        <v>0</v>
      </c>
      <c r="K45" s="2">
        <v>0.75</v>
      </c>
      <c r="L45" s="2"/>
      <c r="M45" s="2"/>
      <c r="N45" s="2"/>
      <c r="Q45" s="9"/>
      <c r="R45" s="9"/>
    </row>
    <row r="46" spans="1:18" x14ac:dyDescent="0.25">
      <c r="A46" s="52" t="s">
        <v>53</v>
      </c>
      <c r="B46" s="31" t="s">
        <v>43</v>
      </c>
      <c r="C46" s="2" t="s">
        <v>21</v>
      </c>
      <c r="D46" s="3">
        <f t="shared" si="6"/>
        <v>0.75</v>
      </c>
      <c r="E46" s="2"/>
      <c r="F46" s="2"/>
      <c r="G46" s="3">
        <v>0.75</v>
      </c>
      <c r="H46" s="2"/>
      <c r="I46" s="2"/>
      <c r="J46" s="2"/>
      <c r="K46" s="2"/>
      <c r="L46" s="2"/>
      <c r="M46" s="2"/>
      <c r="N46" s="2"/>
      <c r="Q46" s="9"/>
      <c r="R46" s="9"/>
    </row>
    <row r="47" spans="1:18" x14ac:dyDescent="0.25">
      <c r="A47" s="36"/>
      <c r="B47" s="31" t="s">
        <v>44</v>
      </c>
      <c r="C47" s="2">
        <v>3</v>
      </c>
      <c r="D47" s="2">
        <f t="shared" ref="D47" si="10">SUM(F47:N47)</f>
        <v>0</v>
      </c>
      <c r="E47" s="2"/>
      <c r="F47" s="2"/>
      <c r="G47" s="2"/>
      <c r="H47" s="2"/>
      <c r="I47" s="2"/>
      <c r="J47" s="2"/>
      <c r="K47" s="2"/>
      <c r="L47" s="2"/>
      <c r="M47" s="2"/>
      <c r="N47" s="2"/>
      <c r="Q47" s="9"/>
      <c r="R47" s="9"/>
    </row>
    <row r="48" spans="1:18" x14ac:dyDescent="0.25">
      <c r="A48" s="36"/>
      <c r="B48" s="31" t="s">
        <v>45</v>
      </c>
      <c r="C48" s="2" t="s">
        <v>21</v>
      </c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Q48" s="9"/>
      <c r="R48" s="9"/>
    </row>
    <row r="49" spans="1:18" x14ac:dyDescent="0.25">
      <c r="A49" s="36" t="s">
        <v>56</v>
      </c>
      <c r="B49" s="31" t="s">
        <v>42</v>
      </c>
      <c r="C49" s="2">
        <v>3</v>
      </c>
      <c r="D49" s="2">
        <f t="shared" ref="D49:D51" si="11">SUM(F49:N49)</f>
        <v>3</v>
      </c>
      <c r="E49" s="2"/>
      <c r="F49" s="2"/>
      <c r="G49" s="2"/>
      <c r="H49" s="2">
        <v>0.5</v>
      </c>
      <c r="I49" s="2">
        <v>0.5</v>
      </c>
      <c r="J49" s="2">
        <v>1</v>
      </c>
      <c r="K49" s="2">
        <v>1</v>
      </c>
      <c r="L49" s="2"/>
      <c r="M49" s="2"/>
      <c r="N49" s="2"/>
      <c r="Q49" s="9"/>
      <c r="R49" s="9"/>
    </row>
    <row r="50" spans="1:18" x14ac:dyDescent="0.25">
      <c r="A50" s="52" t="s">
        <v>66</v>
      </c>
      <c r="B50" s="31" t="s">
        <v>43</v>
      </c>
      <c r="C50" s="2"/>
      <c r="D50" s="3">
        <f t="shared" si="11"/>
        <v>0</v>
      </c>
      <c r="E50" s="2"/>
      <c r="F50" s="2"/>
      <c r="G50" s="2"/>
      <c r="H50" s="2"/>
      <c r="I50" s="2"/>
      <c r="J50" s="2"/>
      <c r="K50" s="2"/>
      <c r="L50" s="2"/>
      <c r="M50" s="2"/>
      <c r="N50" s="2"/>
      <c r="Q50" s="9"/>
      <c r="R50" s="9"/>
    </row>
    <row r="51" spans="1:18" x14ac:dyDescent="0.25">
      <c r="A51" s="52" t="s">
        <v>67</v>
      </c>
      <c r="B51" s="31" t="s">
        <v>44</v>
      </c>
      <c r="C51" s="2">
        <v>2.5</v>
      </c>
      <c r="D51" s="2">
        <f t="shared" si="11"/>
        <v>0</v>
      </c>
      <c r="E51" s="2"/>
      <c r="F51" s="2"/>
      <c r="G51" s="2"/>
      <c r="H51" s="2"/>
      <c r="I51" s="2"/>
      <c r="J51" s="2"/>
      <c r="K51" s="2"/>
      <c r="L51" s="2"/>
      <c r="M51" s="2"/>
      <c r="N51" s="2"/>
      <c r="Q51" s="9"/>
      <c r="R51" s="9"/>
    </row>
    <row r="52" spans="1:18" x14ac:dyDescent="0.25">
      <c r="A52" s="36"/>
      <c r="B52" s="31" t="s">
        <v>45</v>
      </c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Q52" s="9"/>
      <c r="R52" s="9"/>
    </row>
    <row r="53" spans="1:18" x14ac:dyDescent="0.25">
      <c r="A53" s="36" t="s">
        <v>57</v>
      </c>
      <c r="B53" s="31" t="s">
        <v>42</v>
      </c>
      <c r="C53" s="2">
        <v>2</v>
      </c>
      <c r="D53" s="2">
        <f t="shared" ref="D53:D55" si="12">SUM(F53:N53)</f>
        <v>2</v>
      </c>
      <c r="E53" s="2"/>
      <c r="F53" s="2"/>
      <c r="G53" s="2"/>
      <c r="H53" s="2">
        <v>0.5</v>
      </c>
      <c r="I53" s="2">
        <v>0.5</v>
      </c>
      <c r="J53" s="2">
        <v>0.5</v>
      </c>
      <c r="K53" s="2">
        <v>0.5</v>
      </c>
      <c r="L53" s="2"/>
      <c r="M53" s="2"/>
      <c r="N53" s="2"/>
      <c r="Q53" s="9"/>
      <c r="R53" s="9"/>
    </row>
    <row r="54" spans="1:18" x14ac:dyDescent="0.25">
      <c r="A54" s="52" t="s">
        <v>68</v>
      </c>
      <c r="B54" s="31" t="s">
        <v>43</v>
      </c>
      <c r="C54" s="2"/>
      <c r="D54" s="3">
        <f t="shared" si="12"/>
        <v>0</v>
      </c>
      <c r="E54" s="2"/>
      <c r="F54" s="2"/>
      <c r="G54" s="2"/>
      <c r="H54" s="2"/>
      <c r="I54" s="2"/>
      <c r="J54" s="2"/>
      <c r="K54" s="2"/>
      <c r="L54" s="2"/>
      <c r="M54" s="2"/>
      <c r="N54" s="2"/>
      <c r="Q54" s="9"/>
      <c r="R54" s="9"/>
    </row>
    <row r="55" spans="1:18" x14ac:dyDescent="0.25">
      <c r="A55" s="52" t="s">
        <v>69</v>
      </c>
      <c r="B55" s="31" t="s">
        <v>44</v>
      </c>
      <c r="C55" s="2">
        <v>1.5</v>
      </c>
      <c r="D55" s="2">
        <f t="shared" si="12"/>
        <v>0</v>
      </c>
      <c r="E55" s="2"/>
      <c r="F55" s="2"/>
      <c r="G55" s="2"/>
      <c r="H55" s="2"/>
      <c r="I55" s="2"/>
      <c r="J55" s="2"/>
      <c r="K55" s="2"/>
      <c r="L55" s="2"/>
      <c r="M55" s="2"/>
      <c r="N55" s="2"/>
      <c r="Q55" s="9"/>
      <c r="R55" s="9"/>
    </row>
    <row r="56" spans="1:18" x14ac:dyDescent="0.25">
      <c r="A56" s="36"/>
      <c r="B56" s="31" t="s">
        <v>45</v>
      </c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Q56" s="9"/>
      <c r="R56" s="9"/>
    </row>
    <row r="57" spans="1:18" x14ac:dyDescent="0.25">
      <c r="A57" s="36" t="s">
        <v>84</v>
      </c>
      <c r="B57" s="31" t="s">
        <v>42</v>
      </c>
      <c r="C57" s="2">
        <v>5.25</v>
      </c>
      <c r="D57" s="2">
        <f t="shared" ref="D57:D59" si="13">SUM(F57:N57)</f>
        <v>5.25</v>
      </c>
      <c r="E57" s="2"/>
      <c r="F57" s="2"/>
      <c r="G57" s="2"/>
      <c r="H57" s="2">
        <v>0.5</v>
      </c>
      <c r="I57" s="2">
        <v>1.5</v>
      </c>
      <c r="J57" s="2">
        <v>1.75</v>
      </c>
      <c r="K57" s="2">
        <v>1.5</v>
      </c>
      <c r="L57" s="2"/>
      <c r="M57" s="2"/>
      <c r="N57" s="2"/>
      <c r="Q57" s="9"/>
      <c r="R57" s="9"/>
    </row>
    <row r="58" spans="1:18" x14ac:dyDescent="0.25">
      <c r="A58" s="52" t="s">
        <v>70</v>
      </c>
      <c r="B58" s="31" t="s">
        <v>43</v>
      </c>
      <c r="C58" s="2"/>
      <c r="D58" s="3">
        <f t="shared" si="13"/>
        <v>0</v>
      </c>
      <c r="E58" s="2"/>
      <c r="F58" s="2"/>
      <c r="G58" s="2"/>
      <c r="H58" s="2"/>
      <c r="I58" s="2"/>
      <c r="J58" s="2"/>
      <c r="K58" s="2"/>
      <c r="L58" s="2"/>
      <c r="M58" s="2"/>
      <c r="N58" s="2"/>
      <c r="Q58" s="9"/>
      <c r="R58" s="9"/>
    </row>
    <row r="59" spans="1:18" x14ac:dyDescent="0.25">
      <c r="A59" s="36"/>
      <c r="B59" s="31" t="s">
        <v>44</v>
      </c>
      <c r="C59" s="2">
        <v>4.25</v>
      </c>
      <c r="D59" s="2">
        <f t="shared" si="13"/>
        <v>0</v>
      </c>
      <c r="E59" s="2"/>
      <c r="F59" s="2"/>
      <c r="G59" s="2"/>
      <c r="H59" s="2"/>
      <c r="I59" s="2"/>
      <c r="J59" s="2"/>
      <c r="K59" s="2"/>
      <c r="L59" s="2"/>
      <c r="M59" s="2"/>
      <c r="N59" s="2"/>
      <c r="Q59" s="9"/>
      <c r="R59" s="9"/>
    </row>
    <row r="60" spans="1:18" x14ac:dyDescent="0.25">
      <c r="A60" s="36"/>
      <c r="B60" s="31" t="s">
        <v>45</v>
      </c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Q60" s="9"/>
      <c r="R60" s="9"/>
    </row>
    <row r="61" spans="1:18" x14ac:dyDescent="0.25">
      <c r="A61" s="36" t="s">
        <v>58</v>
      </c>
      <c r="B61" s="31" t="s">
        <v>42</v>
      </c>
      <c r="C61" s="2">
        <v>4.5</v>
      </c>
      <c r="D61" s="8">
        <f t="shared" ref="D61:D63" si="14">SUM(F61:N61)</f>
        <v>4.5</v>
      </c>
      <c r="E61" s="2"/>
      <c r="F61" s="2"/>
      <c r="G61" s="2"/>
      <c r="H61" s="2">
        <v>0.5</v>
      </c>
      <c r="I61" s="2">
        <v>1.5</v>
      </c>
      <c r="J61" s="2">
        <v>1.5</v>
      </c>
      <c r="K61" s="2">
        <v>1</v>
      </c>
      <c r="L61" s="2"/>
      <c r="M61" s="2"/>
      <c r="N61" s="2"/>
      <c r="Q61" s="9"/>
      <c r="R61" s="9"/>
    </row>
    <row r="62" spans="1:18" x14ac:dyDescent="0.25">
      <c r="A62" s="52" t="s">
        <v>71</v>
      </c>
      <c r="B62" s="31" t="s">
        <v>43</v>
      </c>
      <c r="C62" s="2"/>
      <c r="D62" s="3">
        <f t="shared" si="14"/>
        <v>0</v>
      </c>
      <c r="E62" s="2"/>
      <c r="F62" s="2"/>
      <c r="G62" s="2"/>
      <c r="H62" s="2"/>
      <c r="I62" s="2"/>
      <c r="J62" s="2"/>
      <c r="K62" s="2"/>
      <c r="L62" s="2"/>
      <c r="M62" s="2"/>
      <c r="N62" s="2"/>
      <c r="Q62" s="9"/>
      <c r="R62" s="9"/>
    </row>
    <row r="63" spans="1:18" x14ac:dyDescent="0.25">
      <c r="A63" s="36"/>
      <c r="B63" s="31" t="s">
        <v>44</v>
      </c>
      <c r="C63" s="2">
        <v>3</v>
      </c>
      <c r="D63" s="2">
        <f t="shared" si="14"/>
        <v>0</v>
      </c>
      <c r="E63" s="2"/>
      <c r="F63" s="2"/>
      <c r="G63" s="2"/>
      <c r="H63" s="2"/>
      <c r="I63" s="2"/>
      <c r="J63" s="2"/>
      <c r="K63" s="2"/>
      <c r="L63" s="2"/>
      <c r="M63" s="2"/>
      <c r="N63" s="2"/>
      <c r="Q63" s="9"/>
      <c r="R63" s="9"/>
    </row>
    <row r="64" spans="1:18" x14ac:dyDescent="0.25">
      <c r="A64" s="36"/>
      <c r="B64" s="31" t="s">
        <v>45</v>
      </c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Q64" s="9"/>
      <c r="R64" s="9"/>
    </row>
    <row r="65" spans="1:18" x14ac:dyDescent="0.25">
      <c r="A65" s="36" t="s">
        <v>59</v>
      </c>
      <c r="B65" s="31" t="s">
        <v>42</v>
      </c>
      <c r="C65" s="2">
        <v>3.5</v>
      </c>
      <c r="D65" s="2">
        <f t="shared" ref="D65:D67" si="15">SUM(F65:N65)</f>
        <v>3.5</v>
      </c>
      <c r="E65" s="2"/>
      <c r="F65" s="2"/>
      <c r="G65" s="2"/>
      <c r="H65" s="2">
        <v>0.5</v>
      </c>
      <c r="I65" s="2">
        <v>1</v>
      </c>
      <c r="J65" s="2">
        <v>1</v>
      </c>
      <c r="K65" s="2">
        <v>1</v>
      </c>
      <c r="L65" s="2"/>
      <c r="M65" s="2"/>
      <c r="N65" s="2"/>
      <c r="Q65" s="9"/>
      <c r="R65" s="9"/>
    </row>
    <row r="66" spans="1:18" x14ac:dyDescent="0.25">
      <c r="A66" s="52" t="s">
        <v>72</v>
      </c>
      <c r="B66" s="31" t="s">
        <v>43</v>
      </c>
      <c r="C66" s="2"/>
      <c r="D66" s="3">
        <f t="shared" si="15"/>
        <v>0</v>
      </c>
      <c r="E66" s="2"/>
      <c r="F66" s="2"/>
      <c r="G66" s="2"/>
      <c r="H66" s="2"/>
      <c r="I66" s="2"/>
      <c r="J66" s="2"/>
      <c r="K66" s="2"/>
      <c r="L66" s="2"/>
      <c r="M66" s="2"/>
      <c r="N66" s="2"/>
      <c r="Q66" s="9"/>
      <c r="R66" s="9"/>
    </row>
    <row r="67" spans="1:18" x14ac:dyDescent="0.25">
      <c r="A67" s="52" t="s">
        <v>73</v>
      </c>
      <c r="B67" s="31" t="s">
        <v>44</v>
      </c>
      <c r="C67" s="2">
        <v>3</v>
      </c>
      <c r="D67" s="2">
        <f t="shared" si="15"/>
        <v>0</v>
      </c>
      <c r="E67" s="2"/>
      <c r="F67" s="2"/>
      <c r="G67" s="2"/>
      <c r="H67" s="2"/>
      <c r="I67" s="2"/>
      <c r="J67" s="2"/>
      <c r="K67" s="2"/>
      <c r="L67" s="2"/>
      <c r="M67" s="2"/>
      <c r="N67" s="2"/>
      <c r="Q67" s="9"/>
      <c r="R67" s="9"/>
    </row>
    <row r="68" spans="1:18" x14ac:dyDescent="0.25">
      <c r="A68" s="36"/>
      <c r="B68" s="31" t="s">
        <v>45</v>
      </c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Q68" s="9"/>
      <c r="R68" s="9"/>
    </row>
    <row r="69" spans="1:18" s="61" customFormat="1" x14ac:dyDescent="0.25">
      <c r="A69" s="59" t="s">
        <v>60</v>
      </c>
      <c r="B69" s="60" t="s">
        <v>42</v>
      </c>
      <c r="C69" s="37">
        <v>0</v>
      </c>
      <c r="D69" s="2">
        <f t="shared" ref="D69:D71" si="16">SUM(F69:N69)</f>
        <v>0</v>
      </c>
      <c r="E69" s="37"/>
      <c r="F69" s="37"/>
      <c r="G69" s="37"/>
      <c r="H69" s="37"/>
      <c r="I69" s="37"/>
      <c r="J69" s="37"/>
      <c r="K69" s="37"/>
      <c r="L69" s="37"/>
      <c r="M69" s="37"/>
      <c r="N69" s="37"/>
    </row>
    <row r="70" spans="1:18" s="61" customFormat="1" x14ac:dyDescent="0.25">
      <c r="A70" s="59"/>
      <c r="B70" s="60" t="s">
        <v>43</v>
      </c>
      <c r="C70" s="37"/>
      <c r="D70" s="3">
        <f t="shared" si="16"/>
        <v>0</v>
      </c>
      <c r="E70" s="37"/>
      <c r="F70" s="37"/>
      <c r="G70" s="37"/>
      <c r="H70" s="37"/>
      <c r="I70" s="37"/>
      <c r="J70" s="37"/>
      <c r="K70" s="37"/>
      <c r="L70" s="37"/>
      <c r="M70" s="37"/>
      <c r="N70" s="37"/>
    </row>
    <row r="71" spans="1:18" s="61" customFormat="1" x14ac:dyDescent="0.25">
      <c r="A71" s="59"/>
      <c r="B71" s="60" t="s">
        <v>44</v>
      </c>
      <c r="C71" s="37">
        <v>0</v>
      </c>
      <c r="D71" s="2">
        <f t="shared" si="16"/>
        <v>0</v>
      </c>
      <c r="E71" s="37"/>
      <c r="F71" s="37"/>
      <c r="G71" s="37"/>
      <c r="H71" s="37"/>
      <c r="I71" s="37"/>
      <c r="J71" s="37"/>
      <c r="K71" s="37"/>
      <c r="L71" s="37"/>
      <c r="M71" s="37"/>
      <c r="N71" s="37"/>
    </row>
    <row r="72" spans="1:18" s="61" customFormat="1" x14ac:dyDescent="0.25">
      <c r="A72" s="59"/>
      <c r="B72" s="60" t="s">
        <v>45</v>
      </c>
      <c r="C72" s="37"/>
      <c r="D72" s="2"/>
      <c r="E72" s="37"/>
      <c r="F72" s="37"/>
      <c r="G72" s="37"/>
      <c r="H72" s="37"/>
      <c r="I72" s="37"/>
      <c r="J72" s="37"/>
      <c r="K72" s="37"/>
      <c r="L72" s="37"/>
      <c r="M72" s="37"/>
      <c r="N72" s="37"/>
    </row>
    <row r="73" spans="1:18" x14ac:dyDescent="0.25">
      <c r="A73" s="36" t="s">
        <v>61</v>
      </c>
      <c r="B73" s="31" t="s">
        <v>42</v>
      </c>
      <c r="C73" s="2">
        <v>2.25</v>
      </c>
      <c r="D73" s="2">
        <f t="shared" ref="D73:D75" si="17">SUM(F73:N73)</f>
        <v>2.25</v>
      </c>
      <c r="E73" s="2"/>
      <c r="F73" s="2"/>
      <c r="G73" s="2"/>
      <c r="H73" s="2">
        <v>0.25</v>
      </c>
      <c r="I73" s="2">
        <v>0.5</v>
      </c>
      <c r="J73" s="2">
        <v>1</v>
      </c>
      <c r="K73" s="2">
        <v>0.5</v>
      </c>
      <c r="L73" s="2"/>
      <c r="M73" s="2"/>
      <c r="N73" s="2"/>
      <c r="Q73" s="9"/>
      <c r="R73" s="9"/>
    </row>
    <row r="74" spans="1:18" x14ac:dyDescent="0.25">
      <c r="A74" s="52" t="s">
        <v>74</v>
      </c>
      <c r="B74" s="31" t="s">
        <v>43</v>
      </c>
      <c r="C74" s="2"/>
      <c r="D74" s="3">
        <f t="shared" si="17"/>
        <v>0</v>
      </c>
      <c r="E74" s="2"/>
      <c r="F74" s="2"/>
      <c r="G74" s="2"/>
      <c r="H74" s="2"/>
      <c r="I74" s="2"/>
      <c r="J74" s="2"/>
      <c r="K74" s="2"/>
      <c r="L74" s="2"/>
      <c r="M74" s="2"/>
      <c r="N74" s="2"/>
      <c r="Q74" s="9"/>
      <c r="R74" s="9"/>
    </row>
    <row r="75" spans="1:18" x14ac:dyDescent="0.25">
      <c r="A75" s="36"/>
      <c r="B75" s="31" t="s">
        <v>44</v>
      </c>
      <c r="C75" s="2">
        <v>2.25</v>
      </c>
      <c r="D75" s="2">
        <f t="shared" si="17"/>
        <v>0</v>
      </c>
      <c r="E75" s="2"/>
      <c r="F75" s="2"/>
      <c r="G75" s="2"/>
      <c r="H75" s="2"/>
      <c r="I75" s="2"/>
      <c r="J75" s="2"/>
      <c r="K75" s="2"/>
      <c r="L75" s="2"/>
      <c r="M75" s="2"/>
      <c r="N75" s="2"/>
      <c r="Q75" s="9"/>
      <c r="R75" s="9"/>
    </row>
    <row r="76" spans="1:18" x14ac:dyDescent="0.25">
      <c r="A76" s="36"/>
      <c r="B76" s="31" t="s">
        <v>45</v>
      </c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Q76" s="9"/>
      <c r="R76" s="9"/>
    </row>
    <row r="77" spans="1:18" x14ac:dyDescent="0.25">
      <c r="A77" s="36" t="s">
        <v>62</v>
      </c>
      <c r="B77" s="31" t="s">
        <v>42</v>
      </c>
      <c r="C77" s="2">
        <v>2</v>
      </c>
      <c r="D77" s="2">
        <f t="shared" ref="D77:D79" si="18">SUM(F77:N77)</f>
        <v>2.25</v>
      </c>
      <c r="E77" s="2"/>
      <c r="F77" s="2"/>
      <c r="G77" s="2"/>
      <c r="H77" s="2">
        <v>0.5</v>
      </c>
      <c r="I77" s="2">
        <v>0.5</v>
      </c>
      <c r="J77" s="2">
        <v>0.5</v>
      </c>
      <c r="K77" s="2">
        <v>0.75</v>
      </c>
      <c r="L77" s="2"/>
      <c r="M77" s="2"/>
      <c r="N77" s="2"/>
      <c r="Q77" s="9"/>
      <c r="R77" s="9"/>
    </row>
    <row r="78" spans="1:18" x14ac:dyDescent="0.25">
      <c r="A78" s="52" t="s">
        <v>75</v>
      </c>
      <c r="B78" s="31" t="s">
        <v>43</v>
      </c>
      <c r="C78" s="2"/>
      <c r="D78" s="3">
        <f t="shared" si="18"/>
        <v>0</v>
      </c>
      <c r="E78" s="2"/>
      <c r="F78" s="2"/>
      <c r="G78" s="2"/>
      <c r="H78" s="2"/>
      <c r="I78" s="2"/>
      <c r="J78" s="2"/>
      <c r="K78" s="2"/>
      <c r="L78" s="2"/>
      <c r="M78" s="2"/>
      <c r="N78" s="2"/>
      <c r="Q78" s="9"/>
      <c r="R78" s="9"/>
    </row>
    <row r="79" spans="1:18" x14ac:dyDescent="0.25">
      <c r="A79" s="36"/>
      <c r="B79" s="31" t="s">
        <v>44</v>
      </c>
      <c r="C79" s="2">
        <v>3</v>
      </c>
      <c r="D79" s="2">
        <f t="shared" si="18"/>
        <v>0</v>
      </c>
      <c r="E79" s="2"/>
      <c r="F79" s="2"/>
      <c r="G79" s="2"/>
      <c r="H79" s="2"/>
      <c r="I79" s="2"/>
      <c r="J79" s="2"/>
      <c r="K79" s="2"/>
      <c r="L79" s="2"/>
      <c r="M79" s="2"/>
      <c r="N79" s="2"/>
      <c r="Q79" s="9"/>
      <c r="R79" s="9"/>
    </row>
    <row r="80" spans="1:18" x14ac:dyDescent="0.25">
      <c r="A80" s="36"/>
      <c r="B80" s="31" t="s">
        <v>45</v>
      </c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Q80" s="9"/>
      <c r="R80" s="9"/>
    </row>
    <row r="81" spans="1:18" x14ac:dyDescent="0.25">
      <c r="A81" s="36" t="s">
        <v>63</v>
      </c>
      <c r="B81" s="31" t="s">
        <v>42</v>
      </c>
      <c r="C81" s="2">
        <v>7.5</v>
      </c>
      <c r="D81" s="2">
        <f t="shared" ref="D81:D83" si="19">SUM(F81:N81)</f>
        <v>7.5</v>
      </c>
      <c r="E81" s="2"/>
      <c r="F81" s="2"/>
      <c r="G81" s="2"/>
      <c r="H81" s="2">
        <v>1.5</v>
      </c>
      <c r="I81" s="2">
        <v>2</v>
      </c>
      <c r="J81" s="2">
        <v>2</v>
      </c>
      <c r="K81" s="2">
        <v>2</v>
      </c>
      <c r="L81" s="2"/>
      <c r="M81" s="2"/>
      <c r="N81" s="2"/>
      <c r="Q81" s="9"/>
      <c r="R81" s="9"/>
    </row>
    <row r="82" spans="1:18" x14ac:dyDescent="0.25">
      <c r="A82" s="52" t="s">
        <v>76</v>
      </c>
      <c r="B82" s="31" t="s">
        <v>43</v>
      </c>
      <c r="C82" s="2"/>
      <c r="D82" s="3">
        <f t="shared" si="19"/>
        <v>0</v>
      </c>
      <c r="E82" s="2"/>
      <c r="F82" s="2"/>
      <c r="G82" s="2"/>
      <c r="H82" s="2"/>
      <c r="I82" s="2"/>
      <c r="J82" s="2"/>
      <c r="K82" s="2"/>
      <c r="L82" s="2"/>
      <c r="M82" s="2"/>
      <c r="N82" s="2"/>
      <c r="Q82" s="9"/>
      <c r="R82" s="9"/>
    </row>
    <row r="83" spans="1:18" x14ac:dyDescent="0.25">
      <c r="A83" s="52" t="s">
        <v>77</v>
      </c>
      <c r="B83" s="31" t="s">
        <v>44</v>
      </c>
      <c r="C83" s="2">
        <v>6</v>
      </c>
      <c r="D83" s="2">
        <f t="shared" si="19"/>
        <v>0</v>
      </c>
      <c r="E83" s="2"/>
      <c r="F83" s="2"/>
      <c r="G83" s="2"/>
      <c r="H83" s="2"/>
      <c r="I83" s="2"/>
      <c r="J83" s="2"/>
      <c r="K83" s="2"/>
      <c r="L83" s="2"/>
      <c r="M83" s="2"/>
      <c r="N83" s="2"/>
      <c r="Q83" s="9"/>
      <c r="R83" s="9"/>
    </row>
    <row r="84" spans="1:18" x14ac:dyDescent="0.25">
      <c r="A84" s="36"/>
      <c r="B84" s="31" t="s">
        <v>45</v>
      </c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Q84" s="9"/>
      <c r="R84" s="9"/>
    </row>
    <row r="85" spans="1:18" x14ac:dyDescent="0.25">
      <c r="A85" s="36" t="s">
        <v>64</v>
      </c>
      <c r="B85" s="31" t="s">
        <v>42</v>
      </c>
      <c r="C85" s="2">
        <v>11.5</v>
      </c>
      <c r="D85" s="2">
        <f t="shared" ref="D85:D87" si="20">SUM(F85:N85)</f>
        <v>11.5</v>
      </c>
      <c r="E85" s="2"/>
      <c r="F85" s="2"/>
      <c r="G85" s="2"/>
      <c r="H85" s="2">
        <v>0.5</v>
      </c>
      <c r="I85" s="2">
        <v>2</v>
      </c>
      <c r="J85" s="2">
        <v>2</v>
      </c>
      <c r="K85" s="2">
        <v>2</v>
      </c>
      <c r="L85" s="2">
        <v>2</v>
      </c>
      <c r="M85" s="2">
        <v>1.5</v>
      </c>
      <c r="N85" s="2">
        <v>1.5</v>
      </c>
      <c r="Q85" s="9"/>
      <c r="R85" s="9"/>
    </row>
    <row r="86" spans="1:18" x14ac:dyDescent="0.25">
      <c r="A86" s="52" t="s">
        <v>78</v>
      </c>
      <c r="B86" s="31" t="s">
        <v>43</v>
      </c>
      <c r="C86" s="2"/>
      <c r="D86" s="3">
        <f t="shared" si="20"/>
        <v>0</v>
      </c>
      <c r="E86" s="2"/>
      <c r="F86" s="2"/>
      <c r="G86" s="2"/>
      <c r="H86" s="2"/>
      <c r="I86" s="2"/>
      <c r="J86" s="2"/>
      <c r="K86" s="2"/>
      <c r="L86" s="2"/>
      <c r="M86" s="2"/>
      <c r="N86" s="2"/>
      <c r="Q86" s="9"/>
      <c r="R86" s="9"/>
    </row>
    <row r="87" spans="1:18" x14ac:dyDescent="0.25">
      <c r="A87" s="52" t="s">
        <v>79</v>
      </c>
      <c r="B87" s="31" t="s">
        <v>44</v>
      </c>
      <c r="C87" s="2">
        <v>0</v>
      </c>
      <c r="D87" s="2">
        <f t="shared" si="20"/>
        <v>0</v>
      </c>
      <c r="E87" s="2"/>
      <c r="F87" s="2"/>
      <c r="G87" s="2"/>
      <c r="H87" s="2"/>
      <c r="I87" s="2"/>
      <c r="J87" s="2"/>
      <c r="K87" s="2"/>
      <c r="L87" s="2"/>
      <c r="M87" s="2"/>
      <c r="N87" s="2"/>
      <c r="Q87" s="9"/>
      <c r="R87" s="9"/>
    </row>
    <row r="88" spans="1:18" x14ac:dyDescent="0.25">
      <c r="A88" s="36"/>
      <c r="B88" s="31" t="s">
        <v>45</v>
      </c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Q88" s="9"/>
      <c r="R88" s="9"/>
    </row>
    <row r="89" spans="1:18" x14ac:dyDescent="0.25">
      <c r="A89" s="36" t="s">
        <v>65</v>
      </c>
      <c r="B89" s="31" t="s">
        <v>42</v>
      </c>
      <c r="C89" s="2">
        <v>4</v>
      </c>
      <c r="D89" s="2">
        <f t="shared" ref="D89:D91" si="21">SUM(F89:N89)</f>
        <v>4</v>
      </c>
      <c r="E89" s="2"/>
      <c r="F89" s="2"/>
      <c r="G89" s="2"/>
      <c r="H89" s="2">
        <v>0.5</v>
      </c>
      <c r="I89" s="2">
        <v>1.5</v>
      </c>
      <c r="J89" s="2">
        <v>1</v>
      </c>
      <c r="K89" s="2">
        <v>1</v>
      </c>
      <c r="L89" s="2"/>
      <c r="M89" s="2"/>
      <c r="N89" s="2"/>
      <c r="Q89" s="9"/>
      <c r="R89" s="9"/>
    </row>
    <row r="90" spans="1:18" x14ac:dyDescent="0.25">
      <c r="A90" s="52" t="s">
        <v>80</v>
      </c>
      <c r="B90" s="31" t="s">
        <v>43</v>
      </c>
      <c r="C90" s="2"/>
      <c r="D90" s="3">
        <f t="shared" si="21"/>
        <v>0</v>
      </c>
      <c r="E90" s="2"/>
      <c r="F90" s="2"/>
      <c r="G90" s="2"/>
      <c r="H90" s="2"/>
      <c r="I90" s="2"/>
      <c r="J90" s="2"/>
      <c r="K90" s="2"/>
      <c r="L90" s="2"/>
      <c r="M90" s="2"/>
      <c r="N90" s="2"/>
      <c r="Q90" s="9"/>
      <c r="R90" s="9"/>
    </row>
    <row r="91" spans="1:18" x14ac:dyDescent="0.25">
      <c r="A91" s="52" t="s">
        <v>81</v>
      </c>
      <c r="B91" s="31" t="s">
        <v>44</v>
      </c>
      <c r="C91" s="2">
        <v>4</v>
      </c>
      <c r="D91" s="2">
        <f t="shared" si="21"/>
        <v>0</v>
      </c>
      <c r="E91" s="2"/>
      <c r="F91" s="2"/>
      <c r="G91" s="2"/>
      <c r="H91" s="2"/>
      <c r="I91" s="2"/>
      <c r="J91" s="2"/>
      <c r="K91" s="2"/>
      <c r="L91" s="2"/>
      <c r="M91" s="2"/>
      <c r="N91" s="2"/>
      <c r="Q91" s="9"/>
      <c r="R91" s="9"/>
    </row>
    <row r="92" spans="1:18" x14ac:dyDescent="0.25">
      <c r="A92" s="36"/>
      <c r="B92" s="31" t="s">
        <v>45</v>
      </c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Q92" s="9"/>
      <c r="R92" s="9"/>
    </row>
    <row r="93" spans="1:18" s="54" customFormat="1" x14ac:dyDescent="0.25">
      <c r="A93" s="36" t="s">
        <v>82</v>
      </c>
      <c r="B93" s="57"/>
      <c r="C93" s="55"/>
      <c r="D93" s="55"/>
      <c r="E93" s="55"/>
      <c r="F93" s="55">
        <f>F22</f>
        <v>9</v>
      </c>
      <c r="G93" s="55">
        <f t="shared" ref="G93:N93" si="22">G22</f>
        <v>9</v>
      </c>
      <c r="H93" s="55">
        <f t="shared" si="22"/>
        <v>16</v>
      </c>
      <c r="I93" s="55">
        <f t="shared" si="22"/>
        <v>14</v>
      </c>
      <c r="J93" s="55">
        <f t="shared" si="22"/>
        <v>18</v>
      </c>
      <c r="K93" s="55">
        <f t="shared" si="22"/>
        <v>20</v>
      </c>
      <c r="L93" s="55">
        <f t="shared" si="22"/>
        <v>20</v>
      </c>
      <c r="M93" s="55">
        <f t="shared" si="22"/>
        <v>22</v>
      </c>
      <c r="N93" s="55">
        <f t="shared" si="22"/>
        <v>22</v>
      </c>
    </row>
    <row r="94" spans="1:18" s="54" customFormat="1" x14ac:dyDescent="0.25">
      <c r="A94" s="36" t="s">
        <v>83</v>
      </c>
      <c r="B94" s="57"/>
      <c r="C94" s="55"/>
      <c r="D94" s="55"/>
      <c r="E94" s="55"/>
      <c r="F94" s="55">
        <f>F29+F33+F37+F41+F45+F49+F53+F57+F61+F65+F69+F73+F77+F81+F85+F89</f>
        <v>4</v>
      </c>
      <c r="G94" s="55">
        <f t="shared" ref="G94:N94" si="23">G29+G33+G37+G41+G45+G49+G53+G57+G61+G65+G69+G73+G77+G81+G85+G89</f>
        <v>5.25</v>
      </c>
      <c r="H94" s="55">
        <f t="shared" si="23"/>
        <v>10.75</v>
      </c>
      <c r="I94" s="55">
        <f t="shared" si="23"/>
        <v>17</v>
      </c>
      <c r="J94" s="55">
        <f t="shared" si="23"/>
        <v>16.75</v>
      </c>
      <c r="K94" s="55">
        <f t="shared" si="23"/>
        <v>16.5</v>
      </c>
      <c r="L94" s="55">
        <f t="shared" si="23"/>
        <v>2</v>
      </c>
      <c r="M94" s="55">
        <f t="shared" si="23"/>
        <v>1.5</v>
      </c>
      <c r="N94" s="55">
        <f t="shared" si="23"/>
        <v>1.5</v>
      </c>
    </row>
    <row r="95" spans="1:18" s="54" customFormat="1" x14ac:dyDescent="0.25">
      <c r="A95" s="36"/>
      <c r="B95" s="57"/>
      <c r="C95" s="55" t="s">
        <v>24</v>
      </c>
      <c r="D95" s="55" t="s">
        <v>48</v>
      </c>
      <c r="E95" s="55"/>
      <c r="F95" s="55"/>
      <c r="G95" s="55"/>
      <c r="H95" s="55"/>
      <c r="I95" s="55"/>
      <c r="J95" s="55"/>
      <c r="K95" s="55"/>
      <c r="L95" s="55"/>
      <c r="M95" s="55"/>
      <c r="N95" s="55"/>
    </row>
    <row r="96" spans="1:18" s="54" customFormat="1" x14ac:dyDescent="0.25">
      <c r="A96" s="36" t="s">
        <v>40</v>
      </c>
      <c r="B96" s="57"/>
      <c r="C96" s="55">
        <f>C29+C33+C37+C41+C45+C49+C53+C57+C61+C65+C69+C73+C77+C81+C85+C89</f>
        <v>75</v>
      </c>
      <c r="D96" s="6">
        <f t="shared" ref="D96:D98" si="24">SUM(F96:N96)</f>
        <v>9.25</v>
      </c>
      <c r="E96" s="55"/>
      <c r="F96" s="55">
        <f>F30+F34+F38+F42+F46+F50+F54+F58+F62+F66+F70+F74+F78+F82+F86+F90</f>
        <v>4</v>
      </c>
      <c r="G96" s="55">
        <f t="shared" ref="G96:N97" si="25">G30+G34+G38+G42+G46+G50+G54+G58+G62+G66+G70+G74+G78+G82+G86+G90</f>
        <v>5.25</v>
      </c>
      <c r="H96" s="55">
        <f t="shared" si="25"/>
        <v>0</v>
      </c>
      <c r="I96" s="55">
        <f t="shared" si="25"/>
        <v>0</v>
      </c>
      <c r="J96" s="55">
        <f t="shared" si="25"/>
        <v>0</v>
      </c>
      <c r="K96" s="55">
        <f t="shared" si="25"/>
        <v>0</v>
      </c>
      <c r="L96" s="55">
        <f t="shared" si="25"/>
        <v>0</v>
      </c>
      <c r="M96" s="55">
        <f t="shared" si="25"/>
        <v>0</v>
      </c>
      <c r="N96" s="55">
        <f t="shared" si="25"/>
        <v>0</v>
      </c>
    </row>
    <row r="97" spans="1:18" s="54" customFormat="1" x14ac:dyDescent="0.25">
      <c r="A97" s="36" t="s">
        <v>41</v>
      </c>
      <c r="B97" s="57"/>
      <c r="C97" s="55">
        <f>C31+C35+C39+C43+C47+C51+C55+C59+C63+C67+C71+C75+C79+C83+C87+C91</f>
        <v>56</v>
      </c>
      <c r="D97" s="6">
        <f t="shared" si="24"/>
        <v>0</v>
      </c>
      <c r="E97" s="55"/>
      <c r="F97" s="55">
        <f>F31+F35+F39+F43+F47+F51+F55+F59+F63+F67+F71+F75+F79+F83+F87+F91</f>
        <v>0</v>
      </c>
      <c r="G97" s="55">
        <f t="shared" si="25"/>
        <v>0</v>
      </c>
      <c r="H97" s="55">
        <f t="shared" si="25"/>
        <v>0</v>
      </c>
      <c r="I97" s="55">
        <f t="shared" si="25"/>
        <v>0</v>
      </c>
      <c r="J97" s="55">
        <f t="shared" si="25"/>
        <v>0</v>
      </c>
      <c r="K97" s="55">
        <f t="shared" si="25"/>
        <v>0</v>
      </c>
      <c r="L97" s="55">
        <f t="shared" si="25"/>
        <v>0</v>
      </c>
      <c r="M97" s="55">
        <f t="shared" si="25"/>
        <v>0</v>
      </c>
      <c r="N97" s="55">
        <f t="shared" si="25"/>
        <v>0</v>
      </c>
    </row>
    <row r="98" spans="1:18" s="54" customFormat="1" x14ac:dyDescent="0.25">
      <c r="A98" s="36" t="s">
        <v>37</v>
      </c>
      <c r="B98" s="57"/>
      <c r="C98" s="55">
        <f>C96+C97</f>
        <v>131</v>
      </c>
      <c r="D98" s="6">
        <f t="shared" si="24"/>
        <v>9.25</v>
      </c>
      <c r="E98" s="55" t="s">
        <v>21</v>
      </c>
      <c r="F98" s="55">
        <f>F96+F97</f>
        <v>4</v>
      </c>
      <c r="G98" s="55">
        <f>G96+G97</f>
        <v>5.25</v>
      </c>
      <c r="H98" s="55">
        <f t="shared" ref="H98:N98" si="26">H96+H97</f>
        <v>0</v>
      </c>
      <c r="I98" s="55">
        <f t="shared" si="26"/>
        <v>0</v>
      </c>
      <c r="J98" s="55">
        <f t="shared" si="26"/>
        <v>0</v>
      </c>
      <c r="K98" s="55">
        <f t="shared" si="26"/>
        <v>0</v>
      </c>
      <c r="L98" s="55">
        <f t="shared" si="26"/>
        <v>0</v>
      </c>
      <c r="M98" s="55">
        <f t="shared" si="26"/>
        <v>0</v>
      </c>
      <c r="N98" s="55">
        <f t="shared" si="26"/>
        <v>0</v>
      </c>
    </row>
    <row r="99" spans="1:18" x14ac:dyDescent="0.25">
      <c r="A99" s="63"/>
      <c r="B99" s="63"/>
      <c r="C99" s="63"/>
      <c r="D99" s="63"/>
      <c r="E99" s="56"/>
      <c r="F99" s="56"/>
      <c r="G99" s="56"/>
      <c r="H99" s="56"/>
      <c r="I99" s="56"/>
      <c r="J99" s="56"/>
      <c r="K99" s="56"/>
      <c r="L99" s="56"/>
      <c r="M99" s="56"/>
      <c r="N99" s="56"/>
      <c r="Q99" s="9"/>
      <c r="R99" s="9"/>
    </row>
    <row r="100" spans="1:18" x14ac:dyDescent="0.25">
      <c r="A100" s="28"/>
      <c r="B100" s="32"/>
      <c r="C100" s="32"/>
      <c r="D100" s="32"/>
      <c r="E100" s="56"/>
      <c r="F100" s="56"/>
      <c r="G100" s="64"/>
      <c r="H100" s="56"/>
      <c r="I100" s="56"/>
      <c r="J100" s="56"/>
      <c r="K100" s="56"/>
      <c r="L100" s="56"/>
      <c r="M100" s="56"/>
      <c r="N100" s="56"/>
      <c r="Q100" s="9"/>
      <c r="R100" s="9"/>
    </row>
    <row r="101" spans="1:18" x14ac:dyDescent="0.25">
      <c r="A101" s="28"/>
      <c r="B101" s="32"/>
      <c r="C101" s="32"/>
      <c r="D101" s="32"/>
      <c r="E101" s="56"/>
      <c r="F101" s="56"/>
      <c r="G101" s="64"/>
      <c r="H101" s="56"/>
      <c r="I101" s="56"/>
      <c r="J101" s="56"/>
      <c r="K101" s="56"/>
      <c r="L101" s="56"/>
      <c r="M101" s="56"/>
      <c r="N101" s="56"/>
      <c r="Q101" s="9"/>
      <c r="R101" s="9"/>
    </row>
    <row r="102" spans="1:18" x14ac:dyDescent="0.25">
      <c r="A102" s="28"/>
      <c r="B102" s="32"/>
      <c r="C102" s="32"/>
      <c r="D102" s="32"/>
      <c r="E102" s="56"/>
      <c r="F102" s="56"/>
      <c r="G102" s="64"/>
      <c r="H102" s="56"/>
      <c r="I102" s="56"/>
      <c r="J102" s="56"/>
      <c r="K102" s="56"/>
      <c r="L102" s="56"/>
      <c r="M102" s="56"/>
      <c r="N102" s="56"/>
      <c r="Q102" s="9"/>
      <c r="R102" s="9"/>
    </row>
    <row r="103" spans="1:18" x14ac:dyDescent="0.25">
      <c r="A103" s="28"/>
      <c r="B103" s="32"/>
      <c r="C103" s="32"/>
      <c r="D103" s="32"/>
      <c r="E103" s="56"/>
      <c r="F103" s="56"/>
      <c r="G103" s="64"/>
      <c r="H103" s="56"/>
      <c r="I103" s="56"/>
      <c r="J103" s="56"/>
      <c r="K103" s="56"/>
      <c r="L103" s="56"/>
      <c r="M103" s="56"/>
      <c r="N103" s="56"/>
      <c r="Q103" s="9"/>
      <c r="R103" s="9"/>
    </row>
    <row r="104" spans="1:18" x14ac:dyDescent="0.25">
      <c r="A104" s="50"/>
      <c r="B104" s="33"/>
      <c r="C104" s="33"/>
      <c r="D104" s="33"/>
      <c r="E104" s="56"/>
      <c r="F104" s="56"/>
      <c r="G104" s="64"/>
      <c r="H104" s="56"/>
      <c r="I104" s="56"/>
      <c r="J104" s="56"/>
      <c r="K104" s="56"/>
      <c r="L104" s="56"/>
      <c r="M104" s="56"/>
      <c r="N104" s="56"/>
      <c r="Q104" s="9"/>
      <c r="R104" s="9"/>
    </row>
    <row r="105" spans="1:18" x14ac:dyDescent="0.25">
      <c r="A105" s="28"/>
      <c r="B105" s="32"/>
      <c r="C105" s="32"/>
      <c r="D105" s="32"/>
      <c r="E105" s="56"/>
      <c r="F105" s="56"/>
      <c r="G105" s="64"/>
      <c r="H105" s="56"/>
      <c r="I105" s="56"/>
      <c r="J105" s="56"/>
      <c r="K105" s="56"/>
      <c r="L105" s="56"/>
      <c r="M105" s="56"/>
      <c r="N105" s="56"/>
      <c r="Q105" s="9"/>
      <c r="R105" s="9"/>
    </row>
    <row r="106" spans="1:18" x14ac:dyDescent="0.25">
      <c r="A106" s="28"/>
      <c r="B106" s="32"/>
      <c r="C106" s="32"/>
      <c r="D106" s="32"/>
      <c r="E106" s="56"/>
      <c r="F106" s="56"/>
      <c r="G106" s="64"/>
      <c r="H106" s="56"/>
      <c r="I106" s="56"/>
      <c r="J106" s="56"/>
      <c r="K106" s="56"/>
      <c r="L106" s="56"/>
      <c r="M106" s="56"/>
      <c r="N106" s="56"/>
      <c r="Q106" s="9"/>
      <c r="R106" s="9"/>
    </row>
    <row r="107" spans="1:18" x14ac:dyDescent="0.25">
      <c r="A107" s="28"/>
      <c r="B107" s="32"/>
      <c r="C107" s="32"/>
      <c r="D107" s="32"/>
      <c r="E107" s="56"/>
      <c r="F107" s="56"/>
      <c r="G107" s="64"/>
      <c r="H107" s="56"/>
      <c r="I107" s="56"/>
      <c r="J107" s="56"/>
      <c r="K107" s="56"/>
      <c r="L107" s="56"/>
      <c r="M107" s="56"/>
      <c r="N107" s="56"/>
      <c r="Q107" s="9"/>
      <c r="R107" s="9"/>
    </row>
    <row r="108" spans="1:18" x14ac:dyDescent="0.25">
      <c r="A108" s="28"/>
      <c r="B108" s="32"/>
      <c r="C108" s="32"/>
      <c r="D108" s="32"/>
      <c r="E108" s="56"/>
      <c r="F108" s="56"/>
      <c r="G108" s="64"/>
      <c r="H108" s="56"/>
      <c r="I108" s="56"/>
      <c r="J108" s="56"/>
      <c r="K108" s="56"/>
      <c r="L108" s="56"/>
      <c r="M108" s="56"/>
      <c r="N108" s="56"/>
      <c r="Q108" s="9"/>
      <c r="R108" s="9"/>
    </row>
    <row r="109" spans="1:18" x14ac:dyDescent="0.25">
      <c r="A109" s="28"/>
      <c r="B109" s="32"/>
      <c r="C109" s="32"/>
      <c r="D109" s="32"/>
      <c r="E109" s="56"/>
      <c r="F109" s="56"/>
      <c r="G109" s="64"/>
      <c r="H109" s="56"/>
      <c r="I109" s="56"/>
      <c r="J109" s="56"/>
      <c r="K109" s="56"/>
      <c r="L109" s="56"/>
      <c r="M109" s="56"/>
      <c r="N109" s="56"/>
      <c r="Q109" s="9"/>
      <c r="R109" s="9"/>
    </row>
    <row r="110" spans="1:18" x14ac:dyDescent="0.25">
      <c r="A110" s="28"/>
      <c r="B110" s="32"/>
      <c r="C110" s="32"/>
      <c r="D110" s="32"/>
      <c r="E110" s="56"/>
      <c r="F110" s="56"/>
      <c r="G110" s="64"/>
      <c r="H110" s="56"/>
      <c r="I110" s="56"/>
      <c r="J110" s="56"/>
      <c r="K110" s="56"/>
      <c r="L110" s="56"/>
      <c r="M110" s="56"/>
      <c r="N110" s="56"/>
      <c r="Q110" s="9"/>
      <c r="R110" s="9"/>
    </row>
    <row r="111" spans="1:18" x14ac:dyDescent="0.25">
      <c r="A111" s="28"/>
      <c r="B111" s="32"/>
      <c r="C111" s="32"/>
      <c r="D111" s="32"/>
      <c r="E111" s="56"/>
      <c r="F111" s="56"/>
      <c r="G111" s="64"/>
      <c r="H111" s="56"/>
      <c r="I111" s="56"/>
      <c r="J111" s="56"/>
      <c r="K111" s="56"/>
      <c r="L111" s="56"/>
      <c r="M111" s="56"/>
      <c r="N111" s="56"/>
      <c r="Q111" s="9"/>
      <c r="R111" s="9"/>
    </row>
    <row r="112" spans="1:18" x14ac:dyDescent="0.25">
      <c r="A112" s="28"/>
      <c r="B112" s="32"/>
      <c r="C112" s="32"/>
      <c r="D112" s="32"/>
      <c r="E112" s="56"/>
      <c r="F112" s="56"/>
      <c r="G112" s="64"/>
      <c r="H112" s="56"/>
      <c r="I112" s="56"/>
      <c r="J112" s="56"/>
      <c r="K112" s="56"/>
      <c r="L112" s="56"/>
      <c r="M112" s="56"/>
      <c r="N112" s="56"/>
      <c r="Q112" s="9"/>
      <c r="R112" s="9"/>
    </row>
    <row r="113" spans="1:18" x14ac:dyDescent="0.25">
      <c r="A113" s="28"/>
      <c r="B113" s="32"/>
      <c r="C113" s="32"/>
      <c r="D113" s="32"/>
      <c r="E113" s="56"/>
      <c r="F113" s="56"/>
      <c r="G113" s="64"/>
      <c r="H113" s="56"/>
      <c r="I113" s="56"/>
      <c r="J113" s="56"/>
      <c r="K113" s="56"/>
      <c r="L113" s="56"/>
      <c r="M113" s="56"/>
      <c r="N113" s="56"/>
      <c r="Q113" s="9"/>
      <c r="R113" s="9"/>
    </row>
    <row r="114" spans="1:18" x14ac:dyDescent="0.25">
      <c r="A114" s="28"/>
      <c r="B114" s="32"/>
      <c r="C114" s="32"/>
      <c r="D114" s="32"/>
      <c r="E114" s="56"/>
      <c r="F114" s="56"/>
      <c r="G114" s="64"/>
      <c r="H114" s="56"/>
      <c r="I114" s="56"/>
      <c r="J114" s="56"/>
      <c r="K114" s="56"/>
      <c r="L114" s="56"/>
      <c r="M114" s="56"/>
      <c r="N114" s="56"/>
      <c r="Q114" s="9"/>
      <c r="R114" s="9"/>
    </row>
    <row r="115" spans="1:18" x14ac:dyDescent="0.25">
      <c r="A115" s="28"/>
      <c r="B115" s="32"/>
      <c r="C115" s="32"/>
      <c r="D115" s="32"/>
      <c r="E115" s="56"/>
      <c r="F115" s="56"/>
      <c r="G115" s="64"/>
      <c r="H115" s="56"/>
      <c r="I115" s="56"/>
      <c r="J115" s="56"/>
      <c r="K115" s="56"/>
      <c r="L115" s="56"/>
      <c r="M115" s="56"/>
      <c r="N115" s="56"/>
      <c r="Q115" s="9"/>
      <c r="R115" s="9"/>
    </row>
    <row r="116" spans="1:18" x14ac:dyDescent="0.25">
      <c r="A116" s="28"/>
      <c r="B116" s="32"/>
      <c r="C116" s="32"/>
      <c r="D116" s="32"/>
      <c r="E116" s="56"/>
      <c r="F116" s="56"/>
      <c r="G116" s="64"/>
      <c r="H116" s="56"/>
      <c r="I116" s="56"/>
      <c r="J116" s="56"/>
      <c r="K116" s="56"/>
      <c r="L116" s="56"/>
      <c r="M116" s="56"/>
      <c r="N116" s="56"/>
      <c r="Q116" s="9"/>
      <c r="R116" s="9"/>
    </row>
    <row r="117" spans="1:18" x14ac:dyDescent="0.25">
      <c r="A117" s="28"/>
      <c r="B117" s="32"/>
      <c r="C117" s="32"/>
      <c r="D117" s="32"/>
      <c r="E117" s="56"/>
      <c r="F117" s="56"/>
      <c r="G117" s="64"/>
      <c r="H117" s="56"/>
      <c r="I117" s="56"/>
      <c r="J117" s="56"/>
      <c r="K117" s="56"/>
      <c r="L117" s="56"/>
      <c r="M117" s="56"/>
      <c r="N117" s="56"/>
      <c r="Q117" s="9"/>
      <c r="R117" s="9"/>
    </row>
    <row r="118" spans="1:18" x14ac:dyDescent="0.25">
      <c r="A118" s="28"/>
      <c r="B118" s="32"/>
      <c r="C118" s="32"/>
      <c r="D118" s="32"/>
      <c r="E118" s="56"/>
      <c r="F118" s="56"/>
      <c r="G118" s="64"/>
      <c r="H118" s="56"/>
      <c r="I118" s="56"/>
      <c r="J118" s="56"/>
      <c r="K118" s="56"/>
      <c r="L118" s="56"/>
      <c r="M118" s="56"/>
      <c r="N118" s="56"/>
      <c r="Q118" s="9"/>
      <c r="R118" s="9"/>
    </row>
    <row r="119" spans="1:18" x14ac:dyDescent="0.25">
      <c r="A119" s="50"/>
      <c r="B119" s="33"/>
      <c r="C119" s="33"/>
      <c r="D119" s="33"/>
      <c r="E119" s="56"/>
      <c r="F119" s="56"/>
      <c r="G119" s="64"/>
      <c r="H119" s="56"/>
      <c r="I119" s="56"/>
      <c r="J119" s="56"/>
      <c r="K119" s="56"/>
      <c r="L119" s="56"/>
      <c r="M119" s="56"/>
      <c r="N119" s="56"/>
      <c r="Q119" s="9"/>
      <c r="R119" s="9"/>
    </row>
    <row r="120" spans="1:18" x14ac:dyDescent="0.25">
      <c r="A120" s="28"/>
      <c r="B120" s="32"/>
      <c r="C120" s="32"/>
      <c r="D120" s="32"/>
      <c r="E120" s="56"/>
      <c r="F120" s="56"/>
      <c r="G120" s="64"/>
      <c r="H120" s="56"/>
      <c r="I120" s="56"/>
      <c r="J120" s="56"/>
      <c r="K120" s="56"/>
      <c r="L120" s="56"/>
      <c r="M120" s="56"/>
      <c r="N120" s="56"/>
      <c r="Q120" s="9"/>
      <c r="R120" s="9"/>
    </row>
    <row r="121" spans="1:18" x14ac:dyDescent="0.25">
      <c r="A121" s="28"/>
      <c r="B121" s="32"/>
      <c r="C121" s="32"/>
      <c r="D121" s="32"/>
      <c r="E121" s="56"/>
      <c r="F121" s="56"/>
      <c r="G121" s="64"/>
      <c r="H121" s="56"/>
      <c r="I121" s="56"/>
      <c r="J121" s="56"/>
      <c r="K121" s="56"/>
      <c r="L121" s="56"/>
      <c r="M121" s="56"/>
      <c r="N121" s="56"/>
      <c r="Q121" s="9"/>
      <c r="R121" s="9"/>
    </row>
    <row r="122" spans="1:18" x14ac:dyDescent="0.25">
      <c r="A122" s="28"/>
      <c r="B122" s="32"/>
      <c r="C122" s="32"/>
      <c r="D122" s="32"/>
      <c r="E122" s="56"/>
      <c r="F122" s="56"/>
      <c r="G122" s="64"/>
      <c r="H122" s="56"/>
      <c r="I122" s="56"/>
      <c r="J122" s="56"/>
      <c r="K122" s="56"/>
      <c r="L122" s="56"/>
      <c r="M122" s="56"/>
      <c r="N122" s="56"/>
      <c r="Q122" s="9"/>
      <c r="R122" s="9"/>
    </row>
    <row r="123" spans="1:18" x14ac:dyDescent="0.25">
      <c r="A123" s="28"/>
      <c r="B123" s="32"/>
      <c r="C123" s="32"/>
      <c r="D123" s="32"/>
      <c r="E123" s="56"/>
      <c r="F123" s="56"/>
      <c r="G123" s="64"/>
      <c r="H123" s="56"/>
      <c r="I123" s="56"/>
      <c r="J123" s="56"/>
      <c r="K123" s="56"/>
      <c r="L123" s="56"/>
      <c r="M123" s="56"/>
      <c r="N123" s="56"/>
      <c r="Q123" s="9"/>
      <c r="R123" s="9"/>
    </row>
    <row r="124" spans="1:18" x14ac:dyDescent="0.25">
      <c r="A124" s="28"/>
      <c r="B124" s="32"/>
      <c r="C124" s="32"/>
      <c r="D124" s="32"/>
      <c r="E124" s="56"/>
      <c r="F124" s="56"/>
      <c r="G124" s="64"/>
      <c r="H124" s="56"/>
      <c r="I124" s="56"/>
      <c r="J124" s="56"/>
      <c r="K124" s="56"/>
      <c r="L124" s="56"/>
      <c r="M124" s="56"/>
      <c r="N124" s="56"/>
      <c r="Q124" s="9"/>
      <c r="R124" s="9"/>
    </row>
    <row r="125" spans="1:18" x14ac:dyDescent="0.25">
      <c r="A125" s="28"/>
      <c r="B125" s="32"/>
      <c r="C125" s="32"/>
      <c r="D125" s="32"/>
      <c r="E125" s="56"/>
      <c r="F125" s="56"/>
      <c r="G125" s="64"/>
      <c r="H125" s="56"/>
      <c r="I125" s="56"/>
      <c r="J125" s="56"/>
      <c r="K125" s="56"/>
      <c r="L125" s="56"/>
      <c r="M125" s="56"/>
      <c r="N125" s="56"/>
      <c r="Q125" s="9"/>
      <c r="R125" s="9"/>
    </row>
    <row r="126" spans="1:18" x14ac:dyDescent="0.25">
      <c r="A126" s="28"/>
      <c r="B126" s="32"/>
      <c r="C126" s="32"/>
      <c r="D126" s="32"/>
      <c r="E126" s="56"/>
      <c r="F126" s="56"/>
      <c r="G126" s="64"/>
      <c r="H126" s="56"/>
      <c r="I126" s="56"/>
      <c r="J126" s="56"/>
      <c r="K126" s="56"/>
      <c r="L126" s="56"/>
      <c r="M126" s="56"/>
      <c r="N126" s="56"/>
      <c r="Q126" s="9"/>
      <c r="R126" s="9"/>
    </row>
    <row r="127" spans="1:18" x14ac:dyDescent="0.25">
      <c r="A127" s="28"/>
      <c r="B127" s="32"/>
      <c r="C127" s="32"/>
      <c r="D127" s="32"/>
      <c r="E127" s="56"/>
      <c r="F127" s="56"/>
      <c r="G127" s="64"/>
      <c r="H127" s="56"/>
      <c r="I127" s="56"/>
      <c r="J127" s="56"/>
      <c r="K127" s="56"/>
      <c r="L127" s="56"/>
      <c r="M127" s="56"/>
      <c r="N127" s="56"/>
      <c r="Q127" s="9"/>
      <c r="R127" s="9"/>
    </row>
    <row r="128" spans="1:18" x14ac:dyDescent="0.25">
      <c r="A128" s="28"/>
      <c r="B128" s="32"/>
      <c r="C128" s="32"/>
      <c r="D128" s="32"/>
      <c r="E128" s="56"/>
      <c r="F128" s="56"/>
      <c r="G128" s="64"/>
      <c r="H128" s="56"/>
      <c r="I128" s="56"/>
      <c r="J128" s="56"/>
      <c r="K128" s="56"/>
      <c r="L128" s="56"/>
      <c r="M128" s="56"/>
      <c r="N128" s="56"/>
      <c r="Q128" s="9"/>
      <c r="R128" s="9"/>
    </row>
    <row r="129" spans="1:18" x14ac:dyDescent="0.25">
      <c r="A129" s="63"/>
      <c r="B129" s="63"/>
      <c r="C129" s="63"/>
      <c r="D129" s="63"/>
      <c r="E129" s="56"/>
      <c r="F129" s="56"/>
      <c r="G129" s="65"/>
      <c r="H129" s="56"/>
      <c r="I129" s="56"/>
      <c r="J129" s="56"/>
      <c r="K129" s="56"/>
      <c r="L129" s="56"/>
      <c r="M129" s="56"/>
      <c r="N129" s="56"/>
      <c r="Q129" s="9"/>
      <c r="R129" s="9"/>
    </row>
    <row r="130" spans="1:18" x14ac:dyDescent="0.25">
      <c r="A130" s="28"/>
      <c r="B130" s="32"/>
      <c r="C130" s="32"/>
      <c r="D130" s="32"/>
      <c r="E130" s="56"/>
      <c r="F130" s="62"/>
      <c r="G130" s="66"/>
      <c r="H130" s="56"/>
      <c r="I130" s="56"/>
      <c r="J130" s="56"/>
      <c r="K130" s="56"/>
      <c r="L130" s="56"/>
      <c r="M130" s="56"/>
      <c r="N130" s="56"/>
      <c r="Q130" s="9"/>
      <c r="R130" s="9"/>
    </row>
    <row r="131" spans="1:18" x14ac:dyDescent="0.25">
      <c r="A131" s="28"/>
      <c r="B131" s="32"/>
      <c r="C131" s="32"/>
      <c r="D131" s="32"/>
      <c r="E131" s="56"/>
      <c r="F131" s="62"/>
      <c r="G131" s="66"/>
      <c r="H131" s="56"/>
      <c r="I131" s="56"/>
      <c r="J131" s="56"/>
      <c r="K131" s="56"/>
      <c r="L131" s="56"/>
      <c r="M131" s="56"/>
      <c r="N131" s="56"/>
      <c r="Q131" s="9"/>
      <c r="R131" s="9"/>
    </row>
    <row r="132" spans="1:18" x14ac:dyDescent="0.25">
      <c r="A132" s="28"/>
      <c r="B132" s="32"/>
      <c r="C132" s="32"/>
      <c r="D132" s="32"/>
      <c r="E132" s="56"/>
      <c r="F132" s="62"/>
      <c r="G132" s="66"/>
      <c r="H132" s="56"/>
      <c r="I132" s="56"/>
      <c r="J132" s="56"/>
      <c r="K132" s="56"/>
      <c r="L132" s="56"/>
      <c r="M132" s="56"/>
      <c r="N132" s="56"/>
      <c r="Q132" s="9"/>
      <c r="R132" s="9"/>
    </row>
    <row r="133" spans="1:18" x14ac:dyDescent="0.25">
      <c r="A133" s="28"/>
      <c r="B133" s="32"/>
      <c r="C133" s="32"/>
      <c r="D133" s="32"/>
      <c r="E133" s="56"/>
      <c r="F133" s="62"/>
      <c r="G133" s="66"/>
      <c r="H133" s="56"/>
      <c r="I133" s="56"/>
      <c r="J133" s="56"/>
      <c r="K133" s="56"/>
      <c r="L133" s="56"/>
      <c r="M133" s="56"/>
      <c r="N133" s="56"/>
      <c r="Q133" s="9"/>
      <c r="R133" s="9"/>
    </row>
    <row r="134" spans="1:18" x14ac:dyDescent="0.25">
      <c r="A134" s="28"/>
      <c r="B134" s="32"/>
      <c r="C134" s="32"/>
      <c r="D134" s="32"/>
      <c r="E134" s="56"/>
      <c r="F134" s="62"/>
      <c r="G134" s="66"/>
      <c r="H134" s="56"/>
      <c r="I134" s="56"/>
      <c r="J134" s="56"/>
      <c r="K134" s="56"/>
      <c r="L134" s="56"/>
      <c r="M134" s="56"/>
      <c r="N134" s="56"/>
      <c r="Q134" s="9"/>
      <c r="R134" s="9"/>
    </row>
    <row r="135" spans="1:18" x14ac:dyDescent="0.25">
      <c r="A135" s="28"/>
      <c r="B135" s="32"/>
      <c r="C135" s="32"/>
      <c r="D135" s="32"/>
      <c r="E135" s="56"/>
      <c r="F135" s="62"/>
      <c r="G135" s="66"/>
      <c r="H135" s="56"/>
      <c r="I135" s="56"/>
      <c r="J135" s="56"/>
      <c r="K135" s="56"/>
      <c r="L135" s="56"/>
      <c r="M135" s="56"/>
      <c r="N135" s="56"/>
      <c r="Q135" s="9"/>
      <c r="R135" s="9"/>
    </row>
    <row r="136" spans="1:18" x14ac:dyDescent="0.25">
      <c r="A136" s="28"/>
      <c r="B136" s="32"/>
      <c r="C136" s="32"/>
      <c r="D136" s="32"/>
      <c r="E136" s="56"/>
      <c r="F136" s="62"/>
      <c r="G136" s="66"/>
      <c r="H136" s="56"/>
      <c r="I136" s="56"/>
      <c r="J136" s="56"/>
      <c r="K136" s="56"/>
      <c r="L136" s="56"/>
      <c r="M136" s="56"/>
      <c r="N136" s="56"/>
      <c r="Q136" s="9"/>
      <c r="R136" s="9"/>
    </row>
    <row r="137" spans="1:18" x14ac:dyDescent="0.25">
      <c r="A137" s="28"/>
      <c r="B137" s="32"/>
      <c r="C137" s="32"/>
      <c r="D137" s="32"/>
      <c r="E137" s="56"/>
      <c r="F137" s="62"/>
      <c r="G137" s="66"/>
      <c r="H137" s="56"/>
      <c r="I137" s="56"/>
      <c r="J137" s="56"/>
      <c r="K137" s="56"/>
      <c r="L137" s="56"/>
      <c r="M137" s="56"/>
      <c r="N137" s="56"/>
      <c r="Q137" s="9"/>
      <c r="R137" s="9"/>
    </row>
    <row r="138" spans="1:18" x14ac:dyDescent="0.25">
      <c r="A138" s="10"/>
      <c r="B138" s="10"/>
      <c r="C138" s="10"/>
      <c r="D138" s="10"/>
      <c r="Q138" s="9"/>
      <c r="R138" s="9"/>
    </row>
    <row r="139" spans="1:18" x14ac:dyDescent="0.25">
      <c r="A139" s="10"/>
      <c r="B139" s="10"/>
      <c r="C139" s="10"/>
      <c r="D139" s="10"/>
      <c r="Q139" s="9"/>
      <c r="R139" s="9"/>
    </row>
    <row r="140" spans="1:18" x14ac:dyDescent="0.25">
      <c r="A140" s="10"/>
      <c r="B140" s="10"/>
      <c r="C140" s="10"/>
      <c r="D140" s="10"/>
    </row>
    <row r="141" spans="1:18" x14ac:dyDescent="0.25">
      <c r="A141" s="10"/>
      <c r="B141" s="10"/>
      <c r="C141" s="10"/>
      <c r="D141" s="10"/>
    </row>
    <row r="142" spans="1:18" x14ac:dyDescent="0.25">
      <c r="A142" s="21"/>
      <c r="B142" s="21"/>
      <c r="C142" s="21"/>
      <c r="D142" s="21"/>
    </row>
    <row r="143" spans="1:18" x14ac:dyDescent="0.25">
      <c r="A143" s="21"/>
      <c r="B143" s="21"/>
      <c r="C143" s="21"/>
      <c r="D143" s="21"/>
    </row>
    <row r="144" spans="1:18" x14ac:dyDescent="0.25">
      <c r="A144" s="1"/>
      <c r="B144" s="1"/>
      <c r="C144" s="1"/>
      <c r="D144" s="1"/>
    </row>
    <row r="145" spans="1:4" x14ac:dyDescent="0.25">
      <c r="A145" s="1"/>
      <c r="B145" s="1"/>
      <c r="C145" s="1"/>
      <c r="D145" s="1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4"/>
  <sheetViews>
    <sheetView topLeftCell="A2" workbookViewId="0">
      <selection sqref="A1:XFD1"/>
    </sheetView>
  </sheetViews>
  <sheetFormatPr defaultColWidth="9.140625" defaultRowHeight="12.75" x14ac:dyDescent="0.25"/>
  <cols>
    <col min="1" max="1" width="28.28515625" style="9" customWidth="1"/>
    <col min="2" max="2" width="20" style="9" bestFit="1" customWidth="1"/>
    <col min="3" max="3" width="8.85546875" style="9" bestFit="1" customWidth="1"/>
    <col min="4" max="4" width="8.42578125" style="9" customWidth="1"/>
    <col min="5" max="14" width="9.140625" style="1"/>
    <col min="15" max="15" width="9.140625" style="9"/>
    <col min="16" max="16" width="16.85546875" style="9" customWidth="1"/>
    <col min="17" max="17" width="17.28515625" style="1" customWidth="1"/>
    <col min="18" max="18" width="22.5703125" style="1" bestFit="1" customWidth="1"/>
    <col min="19" max="19" width="22.140625" style="9" customWidth="1"/>
    <col min="20" max="16384" width="9.140625" style="9"/>
  </cols>
  <sheetData>
    <row r="1" spans="1:18" hidden="1" x14ac:dyDescent="0.25">
      <c r="A1" s="1"/>
      <c r="B1" s="1"/>
      <c r="C1" s="1"/>
      <c r="D1" s="1"/>
    </row>
    <row r="2" spans="1:18" x14ac:dyDescent="0.25">
      <c r="B2" s="27"/>
      <c r="C2" s="27"/>
      <c r="D2" s="4" t="s">
        <v>22</v>
      </c>
      <c r="E2" s="35" t="s">
        <v>1</v>
      </c>
      <c r="F2" s="35" t="s">
        <v>2</v>
      </c>
      <c r="G2" s="35" t="s">
        <v>3</v>
      </c>
      <c r="H2" s="43" t="s">
        <v>38</v>
      </c>
      <c r="I2" s="35" t="s">
        <v>4</v>
      </c>
      <c r="J2" s="35" t="s">
        <v>5</v>
      </c>
      <c r="K2" s="35" t="s">
        <v>6</v>
      </c>
      <c r="L2" s="35" t="s">
        <v>7</v>
      </c>
      <c r="M2" s="35" t="s">
        <v>8</v>
      </c>
      <c r="N2" s="35" t="s">
        <v>9</v>
      </c>
      <c r="Q2" s="9"/>
      <c r="R2" s="9"/>
    </row>
    <row r="3" spans="1:18" x14ac:dyDescent="0.25">
      <c r="B3" s="27"/>
      <c r="C3" s="27"/>
      <c r="D3" s="4" t="s">
        <v>23</v>
      </c>
      <c r="E3" s="35" t="s">
        <v>10</v>
      </c>
      <c r="F3" s="35" t="s">
        <v>11</v>
      </c>
      <c r="G3" s="35" t="s">
        <v>12</v>
      </c>
      <c r="H3" s="43" t="s">
        <v>39</v>
      </c>
      <c r="I3" s="35" t="s">
        <v>13</v>
      </c>
      <c r="J3" s="35" t="s">
        <v>14</v>
      </c>
      <c r="K3" s="35" t="s">
        <v>15</v>
      </c>
      <c r="L3" s="35" t="s">
        <v>16</v>
      </c>
      <c r="M3" s="35" t="s">
        <v>17</v>
      </c>
      <c r="N3" s="35" t="s">
        <v>18</v>
      </c>
      <c r="Q3" s="9"/>
      <c r="R3" s="9"/>
    </row>
    <row r="4" spans="1:18" x14ac:dyDescent="0.25">
      <c r="B4" s="27"/>
      <c r="C4" s="27"/>
      <c r="D4" s="27" t="s">
        <v>31</v>
      </c>
      <c r="E4" s="22" t="s">
        <v>30</v>
      </c>
      <c r="F4" s="22" t="s">
        <v>30</v>
      </c>
      <c r="G4" s="22" t="s">
        <v>30</v>
      </c>
      <c r="H4" s="44" t="s">
        <v>30</v>
      </c>
      <c r="I4" s="22" t="s">
        <v>30</v>
      </c>
      <c r="J4" s="22" t="s">
        <v>30</v>
      </c>
      <c r="K4" s="22" t="s">
        <v>30</v>
      </c>
      <c r="L4" s="22" t="s">
        <v>30</v>
      </c>
      <c r="M4" s="22" t="s">
        <v>30</v>
      </c>
      <c r="N4" s="22" t="s">
        <v>30</v>
      </c>
      <c r="Q4" s="9"/>
      <c r="R4" s="9"/>
    </row>
    <row r="5" spans="1:18" x14ac:dyDescent="0.25">
      <c r="A5" s="13" t="s">
        <v>26</v>
      </c>
      <c r="B5" s="13"/>
      <c r="C5" s="13"/>
      <c r="D5" s="13"/>
      <c r="E5" s="23"/>
      <c r="F5" s="23"/>
      <c r="G5" s="23"/>
      <c r="H5" s="45"/>
      <c r="I5" s="23"/>
      <c r="J5" s="23"/>
      <c r="K5" s="23"/>
      <c r="L5" s="23"/>
      <c r="M5" s="23"/>
      <c r="N5" s="23"/>
      <c r="Q5" s="9"/>
      <c r="R5" s="9"/>
    </row>
    <row r="6" spans="1:18" x14ac:dyDescent="0.25">
      <c r="A6" s="5" t="s">
        <v>24</v>
      </c>
      <c r="B6" s="5"/>
      <c r="C6" s="5"/>
      <c r="D6" s="5"/>
      <c r="E6" s="2">
        <v>1</v>
      </c>
      <c r="F6" s="2">
        <v>1</v>
      </c>
      <c r="G6" s="2">
        <v>1</v>
      </c>
      <c r="H6" s="37">
        <v>0</v>
      </c>
      <c r="I6" s="2">
        <v>1</v>
      </c>
      <c r="J6" s="2">
        <v>1</v>
      </c>
      <c r="K6" s="2">
        <v>1</v>
      </c>
      <c r="L6" s="2">
        <v>1</v>
      </c>
      <c r="M6" s="2">
        <v>1</v>
      </c>
      <c r="N6" s="2">
        <v>1</v>
      </c>
      <c r="Q6" s="9"/>
      <c r="R6" s="9"/>
    </row>
    <row r="7" spans="1:18" x14ac:dyDescent="0.25">
      <c r="A7" s="5" t="s">
        <v>25</v>
      </c>
      <c r="B7" s="5"/>
      <c r="C7" s="5"/>
      <c r="D7" s="5"/>
      <c r="E7" s="6">
        <v>2</v>
      </c>
      <c r="F7" s="6">
        <v>1</v>
      </c>
      <c r="G7" s="6">
        <v>1.7</v>
      </c>
      <c r="H7" s="67" t="s">
        <v>85</v>
      </c>
      <c r="I7" s="6"/>
      <c r="J7" s="6"/>
      <c r="K7" s="6"/>
      <c r="L7" s="6"/>
      <c r="M7" s="6"/>
      <c r="N7" s="6"/>
      <c r="Q7" s="9"/>
      <c r="R7" s="9"/>
    </row>
    <row r="8" spans="1:18" x14ac:dyDescent="0.25">
      <c r="A8" s="11" t="s">
        <v>0</v>
      </c>
      <c r="B8" s="11"/>
      <c r="C8" s="11"/>
      <c r="D8" s="11"/>
      <c r="E8" s="12"/>
      <c r="F8" s="12"/>
      <c r="G8" s="12"/>
      <c r="H8" s="47"/>
      <c r="I8" s="12"/>
      <c r="J8" s="12"/>
      <c r="K8" s="12"/>
      <c r="L8" s="12"/>
      <c r="M8" s="12"/>
      <c r="N8" s="12"/>
      <c r="Q8" s="9"/>
      <c r="R8" s="9"/>
    </row>
    <row r="9" spans="1:18" x14ac:dyDescent="0.25">
      <c r="A9" s="5" t="s">
        <v>24</v>
      </c>
      <c r="B9" s="5"/>
      <c r="C9" s="5"/>
      <c r="D9" s="5"/>
      <c r="E9" s="8">
        <v>3</v>
      </c>
      <c r="F9" s="2">
        <v>2</v>
      </c>
      <c r="G9" s="2">
        <v>2</v>
      </c>
      <c r="H9" s="37">
        <v>0</v>
      </c>
      <c r="I9" s="2">
        <v>1</v>
      </c>
      <c r="J9" s="2">
        <v>1</v>
      </c>
      <c r="K9" s="2">
        <v>1</v>
      </c>
      <c r="L9" s="2">
        <v>1</v>
      </c>
      <c r="M9" s="2">
        <v>1</v>
      </c>
      <c r="N9" s="2">
        <v>1</v>
      </c>
      <c r="Q9" s="9"/>
      <c r="R9" s="9"/>
    </row>
    <row r="10" spans="1:18" x14ac:dyDescent="0.25">
      <c r="A10" s="5" t="s">
        <v>25</v>
      </c>
      <c r="B10" s="5"/>
      <c r="C10" s="5"/>
      <c r="D10" s="5"/>
      <c r="E10" s="6">
        <f t="shared" ref="E10" si="0">SUM(E9:E9)</f>
        <v>3</v>
      </c>
      <c r="F10" s="6">
        <v>2</v>
      </c>
      <c r="G10" s="6">
        <v>1.2</v>
      </c>
      <c r="H10" s="67" t="s">
        <v>85</v>
      </c>
      <c r="I10" s="6"/>
      <c r="J10" s="6"/>
      <c r="K10" s="6"/>
      <c r="L10" s="6"/>
      <c r="M10" s="6"/>
      <c r="N10" s="6"/>
      <c r="Q10" s="9"/>
      <c r="R10" s="9"/>
    </row>
    <row r="11" spans="1:18" x14ac:dyDescent="0.25">
      <c r="A11" s="14" t="s">
        <v>20</v>
      </c>
      <c r="B11" s="14"/>
      <c r="C11" s="14"/>
      <c r="D11" s="14"/>
      <c r="E11" s="24"/>
      <c r="F11" s="24"/>
      <c r="G11" s="24"/>
      <c r="H11" s="48"/>
      <c r="I11" s="24"/>
      <c r="J11" s="24"/>
      <c r="K11" s="24"/>
      <c r="L11" s="24"/>
      <c r="M11" s="24"/>
      <c r="N11" s="24"/>
      <c r="Q11" s="9"/>
      <c r="R11" s="9"/>
    </row>
    <row r="12" spans="1:18" x14ac:dyDescent="0.25">
      <c r="A12" s="16" t="s">
        <v>24</v>
      </c>
      <c r="B12" s="16"/>
      <c r="C12" s="16"/>
      <c r="D12" s="16"/>
      <c r="E12" s="8">
        <v>20</v>
      </c>
      <c r="F12" s="2">
        <v>18</v>
      </c>
      <c r="G12" s="2">
        <v>18</v>
      </c>
      <c r="H12" s="37">
        <v>14</v>
      </c>
      <c r="I12" s="2">
        <v>14</v>
      </c>
      <c r="J12" s="2">
        <v>10</v>
      </c>
      <c r="K12" s="2">
        <v>8</v>
      </c>
      <c r="L12" s="2">
        <v>8</v>
      </c>
      <c r="M12" s="2">
        <v>6</v>
      </c>
      <c r="N12" s="2">
        <v>6</v>
      </c>
      <c r="Q12" s="9"/>
      <c r="R12" s="9"/>
    </row>
    <row r="13" spans="1:18" x14ac:dyDescent="0.25">
      <c r="A13" s="5" t="s">
        <v>25</v>
      </c>
      <c r="B13" s="5"/>
      <c r="C13" s="5"/>
      <c r="D13" s="5"/>
      <c r="E13" s="6">
        <v>22</v>
      </c>
      <c r="F13" s="6">
        <v>22</v>
      </c>
      <c r="G13" s="6">
        <v>20.6</v>
      </c>
      <c r="H13" s="67" t="s">
        <v>85</v>
      </c>
      <c r="I13" s="4"/>
      <c r="J13" s="4"/>
      <c r="K13" s="4"/>
      <c r="L13" s="4"/>
      <c r="M13" s="4"/>
      <c r="N13" s="4"/>
      <c r="Q13" s="9"/>
      <c r="R13" s="9"/>
    </row>
    <row r="14" spans="1:18" x14ac:dyDescent="0.25">
      <c r="A14" s="7" t="s">
        <v>19</v>
      </c>
      <c r="B14" s="7"/>
      <c r="C14" s="7"/>
      <c r="D14" s="7"/>
      <c r="E14" s="15"/>
      <c r="F14" s="15"/>
      <c r="G14" s="15"/>
      <c r="H14" s="49"/>
      <c r="I14" s="15"/>
      <c r="J14" s="15"/>
      <c r="K14" s="15"/>
      <c r="L14" s="15"/>
      <c r="M14" s="15"/>
      <c r="N14" s="15"/>
      <c r="Q14" s="9"/>
      <c r="R14" s="9"/>
    </row>
    <row r="15" spans="1:18" x14ac:dyDescent="0.25">
      <c r="A15" s="5" t="s">
        <v>24</v>
      </c>
      <c r="B15" s="5"/>
      <c r="C15" s="5"/>
      <c r="D15" s="5"/>
      <c r="E15" s="8">
        <v>6</v>
      </c>
      <c r="F15" s="2">
        <v>6</v>
      </c>
      <c r="G15" s="2">
        <v>6</v>
      </c>
      <c r="H15" s="37">
        <v>6</v>
      </c>
      <c r="I15" s="2">
        <v>6</v>
      </c>
      <c r="J15" s="2">
        <v>6</v>
      </c>
      <c r="K15" s="2">
        <v>6</v>
      </c>
      <c r="L15" s="2">
        <v>6</v>
      </c>
      <c r="M15" s="2">
        <v>6</v>
      </c>
      <c r="N15" s="2">
        <v>6</v>
      </c>
      <c r="Q15" s="9"/>
      <c r="R15" s="9"/>
    </row>
    <row r="16" spans="1:18" x14ac:dyDescent="0.25">
      <c r="A16" s="5" t="s">
        <v>25</v>
      </c>
      <c r="B16" s="5"/>
      <c r="C16" s="5"/>
      <c r="D16" s="5"/>
      <c r="E16" s="51">
        <v>0</v>
      </c>
      <c r="F16" s="6">
        <v>1</v>
      </c>
      <c r="G16" s="6">
        <v>6</v>
      </c>
      <c r="H16" s="67" t="s">
        <v>85</v>
      </c>
      <c r="I16" s="2"/>
      <c r="J16" s="2"/>
      <c r="K16" s="2"/>
      <c r="L16" s="2"/>
      <c r="M16" s="2"/>
      <c r="N16" s="2"/>
      <c r="Q16" s="9"/>
      <c r="R16" s="9"/>
    </row>
    <row r="17" spans="1:18" x14ac:dyDescent="0.25">
      <c r="A17" s="17" t="s">
        <v>27</v>
      </c>
      <c r="B17" s="17"/>
      <c r="C17" s="17"/>
      <c r="D17" s="17"/>
      <c r="E17" s="18"/>
      <c r="F17" s="18"/>
      <c r="G17" s="18"/>
      <c r="H17" s="38"/>
      <c r="I17" s="18"/>
      <c r="J17" s="18"/>
      <c r="K17" s="18"/>
      <c r="L17" s="18"/>
      <c r="M17" s="18"/>
      <c r="N17" s="18"/>
      <c r="Q17" s="9"/>
      <c r="R17" s="9"/>
    </row>
    <row r="18" spans="1:18" x14ac:dyDescent="0.25">
      <c r="A18" s="5" t="s">
        <v>24</v>
      </c>
      <c r="B18" s="5"/>
      <c r="C18" s="5"/>
      <c r="D18" s="5"/>
      <c r="E18" s="1">
        <f>E6+E9+E12+E15</f>
        <v>30</v>
      </c>
      <c r="F18" s="1">
        <f t="shared" ref="F18:N19" si="1">F6+F9+F12+F15</f>
        <v>27</v>
      </c>
      <c r="G18" s="1">
        <f t="shared" si="1"/>
        <v>27</v>
      </c>
      <c r="H18" s="1">
        <f t="shared" si="1"/>
        <v>20</v>
      </c>
      <c r="I18" s="1">
        <f t="shared" si="1"/>
        <v>22</v>
      </c>
      <c r="J18" s="1">
        <f t="shared" si="1"/>
        <v>18</v>
      </c>
      <c r="K18" s="1">
        <f t="shared" si="1"/>
        <v>16</v>
      </c>
      <c r="L18" s="1">
        <f t="shared" si="1"/>
        <v>16</v>
      </c>
      <c r="M18" s="1">
        <f t="shared" si="1"/>
        <v>14</v>
      </c>
      <c r="N18" s="1">
        <f t="shared" si="1"/>
        <v>14</v>
      </c>
      <c r="Q18" s="9"/>
      <c r="R18" s="9"/>
    </row>
    <row r="19" spans="1:18" x14ac:dyDescent="0.25">
      <c r="A19" s="5" t="s">
        <v>25</v>
      </c>
      <c r="B19" s="5"/>
      <c r="C19" s="5"/>
      <c r="D19" s="5"/>
      <c r="E19" s="6">
        <f>E7+E10+E13+E16</f>
        <v>27</v>
      </c>
      <c r="F19" s="6">
        <f t="shared" si="1"/>
        <v>26</v>
      </c>
      <c r="G19" s="6">
        <f t="shared" si="1"/>
        <v>29.5</v>
      </c>
      <c r="H19" s="67" t="s">
        <v>85</v>
      </c>
      <c r="I19" s="4"/>
      <c r="J19" s="4"/>
      <c r="K19" s="4"/>
      <c r="L19" s="4"/>
      <c r="M19" s="4"/>
      <c r="N19" s="4"/>
      <c r="Q19" s="9"/>
      <c r="R19" s="9"/>
    </row>
    <row r="20" spans="1:18" x14ac:dyDescent="0.25">
      <c r="A20" s="19" t="s">
        <v>29</v>
      </c>
      <c r="B20" s="19"/>
      <c r="C20" s="19"/>
      <c r="D20" s="19"/>
      <c r="E20" s="20"/>
      <c r="F20" s="20"/>
      <c r="G20" s="20"/>
      <c r="H20" s="39"/>
      <c r="I20" s="20"/>
      <c r="J20" s="20"/>
      <c r="K20" s="20"/>
      <c r="L20" s="20"/>
      <c r="M20" s="20"/>
      <c r="N20" s="20"/>
      <c r="Q20" s="9"/>
      <c r="R20" s="9"/>
    </row>
    <row r="21" spans="1:18" x14ac:dyDescent="0.25">
      <c r="A21" s="16" t="s">
        <v>24</v>
      </c>
      <c r="B21" s="16"/>
      <c r="C21" s="16"/>
      <c r="D21" s="16"/>
      <c r="E21" s="1">
        <v>6</v>
      </c>
      <c r="F21" s="1">
        <v>9</v>
      </c>
      <c r="G21" s="1">
        <v>9</v>
      </c>
      <c r="H21" s="37">
        <v>16</v>
      </c>
      <c r="I21" s="1">
        <v>14</v>
      </c>
      <c r="J21" s="1">
        <v>18</v>
      </c>
      <c r="K21" s="1">
        <v>20</v>
      </c>
      <c r="L21" s="1">
        <v>20</v>
      </c>
      <c r="M21" s="1">
        <v>22</v>
      </c>
      <c r="N21" s="1">
        <v>22</v>
      </c>
      <c r="P21" s="1"/>
      <c r="R21" s="9"/>
    </row>
    <row r="22" spans="1:18" x14ac:dyDescent="0.25">
      <c r="A22" s="16" t="s">
        <v>25</v>
      </c>
      <c r="B22" s="16"/>
      <c r="C22" s="16"/>
      <c r="D22" s="16"/>
      <c r="E22" s="6">
        <v>9</v>
      </c>
      <c r="F22" s="6">
        <v>10</v>
      </c>
      <c r="G22" s="6">
        <v>5.25</v>
      </c>
      <c r="H22" s="67">
        <v>10.75</v>
      </c>
      <c r="Q22" s="9"/>
      <c r="R22" s="9"/>
    </row>
    <row r="23" spans="1:18" x14ac:dyDescent="0.25">
      <c r="A23" s="26" t="s">
        <v>28</v>
      </c>
      <c r="B23" s="26"/>
      <c r="C23" s="26"/>
      <c r="D23" s="26"/>
      <c r="E23" s="25"/>
      <c r="F23" s="25"/>
      <c r="G23" s="25"/>
      <c r="H23" s="40"/>
      <c r="I23" s="25"/>
      <c r="J23" s="25"/>
      <c r="K23" s="25"/>
      <c r="L23" s="25"/>
      <c r="M23" s="25"/>
      <c r="N23" s="25"/>
      <c r="Q23" s="9"/>
      <c r="R23" s="9"/>
    </row>
    <row r="24" spans="1:18" x14ac:dyDescent="0.25">
      <c r="A24" s="16" t="s">
        <v>24</v>
      </c>
      <c r="B24" s="16"/>
      <c r="C24" s="16"/>
      <c r="D24" s="16"/>
      <c r="E24" s="1">
        <f>E18+E21</f>
        <v>36</v>
      </c>
      <c r="F24" s="1">
        <f t="shared" ref="F24:N25" si="2">F18+F21</f>
        <v>36</v>
      </c>
      <c r="G24" s="1">
        <f t="shared" si="2"/>
        <v>36</v>
      </c>
      <c r="H24" s="37">
        <f t="shared" si="2"/>
        <v>36</v>
      </c>
      <c r="I24" s="1">
        <f t="shared" si="2"/>
        <v>36</v>
      </c>
      <c r="J24" s="1">
        <f t="shared" si="2"/>
        <v>36</v>
      </c>
      <c r="K24" s="1">
        <f t="shared" si="2"/>
        <v>36</v>
      </c>
      <c r="L24" s="1">
        <f t="shared" si="2"/>
        <v>36</v>
      </c>
      <c r="M24" s="1">
        <f t="shared" si="2"/>
        <v>36</v>
      </c>
      <c r="N24" s="1">
        <f t="shared" si="2"/>
        <v>36</v>
      </c>
      <c r="Q24" s="9"/>
      <c r="R24" s="9"/>
    </row>
    <row r="25" spans="1:18" x14ac:dyDescent="0.25">
      <c r="A25" s="16" t="s">
        <v>25</v>
      </c>
      <c r="B25" s="16"/>
      <c r="C25" s="16"/>
      <c r="D25" s="16"/>
      <c r="E25" s="6">
        <f>E19+E22</f>
        <v>36</v>
      </c>
      <c r="F25" s="6">
        <f t="shared" si="2"/>
        <v>36</v>
      </c>
      <c r="G25" s="6">
        <f t="shared" si="2"/>
        <v>34.75</v>
      </c>
      <c r="H25" s="67" t="s">
        <v>85</v>
      </c>
      <c r="I25" s="3"/>
      <c r="J25" s="3"/>
      <c r="K25" s="3"/>
      <c r="L25" s="3"/>
      <c r="M25" s="3"/>
      <c r="N25" s="3"/>
      <c r="Q25" s="9"/>
      <c r="R25" s="9"/>
    </row>
    <row r="26" spans="1:18" x14ac:dyDescent="0.25">
      <c r="A26" s="16"/>
      <c r="B26" s="16"/>
      <c r="C26" s="16"/>
      <c r="D26" s="16"/>
      <c r="E26" s="3"/>
      <c r="F26" s="3"/>
      <c r="G26" s="3"/>
      <c r="H26" s="41"/>
      <c r="I26" s="3"/>
      <c r="J26" s="3"/>
      <c r="K26" s="3"/>
      <c r="L26" s="3"/>
      <c r="M26" s="3"/>
      <c r="N26" s="3"/>
      <c r="Q26" s="9"/>
      <c r="R26" s="9"/>
    </row>
    <row r="27" spans="1:18" ht="38.25" x14ac:dyDescent="0.25">
      <c r="A27" s="29" t="s">
        <v>32</v>
      </c>
      <c r="B27" s="29"/>
      <c r="C27" s="53" t="s">
        <v>47</v>
      </c>
      <c r="D27" s="53"/>
      <c r="E27" s="30"/>
      <c r="F27" s="30"/>
      <c r="G27" s="30"/>
      <c r="H27" s="42"/>
      <c r="I27" s="30"/>
      <c r="J27" s="30"/>
      <c r="K27" s="30"/>
      <c r="L27" s="30"/>
      <c r="M27" s="30"/>
      <c r="N27" s="30"/>
      <c r="Q27" s="9"/>
      <c r="R27" s="9"/>
    </row>
    <row r="28" spans="1:18" x14ac:dyDescent="0.25">
      <c r="A28" s="36" t="s">
        <v>86</v>
      </c>
      <c r="B28" s="31" t="s">
        <v>42</v>
      </c>
      <c r="C28" s="1">
        <v>7</v>
      </c>
      <c r="D28" s="2">
        <f>SUM(F28:N28)</f>
        <v>7</v>
      </c>
      <c r="E28" s="2"/>
      <c r="F28" s="2">
        <v>1</v>
      </c>
      <c r="G28" s="2">
        <v>1</v>
      </c>
      <c r="H28" s="2">
        <v>1.5</v>
      </c>
      <c r="I28" s="2">
        <v>1</v>
      </c>
      <c r="J28" s="2">
        <v>1.5</v>
      </c>
      <c r="K28" s="2">
        <v>1</v>
      </c>
      <c r="L28" s="2"/>
      <c r="M28" s="2"/>
      <c r="N28" s="2"/>
      <c r="Q28" s="9"/>
      <c r="R28" s="9"/>
    </row>
    <row r="29" spans="1:18" x14ac:dyDescent="0.25">
      <c r="A29" s="52" t="s">
        <v>46</v>
      </c>
      <c r="B29" s="31" t="s">
        <v>43</v>
      </c>
      <c r="C29" s="1" t="s">
        <v>21</v>
      </c>
      <c r="D29" s="3">
        <f t="shared" ref="D29:D30" si="3">SUM(F29:N29)</f>
        <v>3.5</v>
      </c>
      <c r="E29" s="2"/>
      <c r="F29" s="3">
        <v>1</v>
      </c>
      <c r="G29" s="3">
        <v>1</v>
      </c>
      <c r="H29" s="3">
        <v>1.5</v>
      </c>
      <c r="I29" s="3"/>
      <c r="J29" s="3"/>
      <c r="K29" s="3"/>
      <c r="L29" s="3"/>
      <c r="M29" s="3"/>
      <c r="N29" s="3"/>
      <c r="Q29" s="9"/>
      <c r="R29" s="9"/>
    </row>
    <row r="30" spans="1:18" x14ac:dyDescent="0.25">
      <c r="A30" s="52" t="s">
        <v>50</v>
      </c>
      <c r="B30" s="31" t="s">
        <v>44</v>
      </c>
      <c r="C30" s="1">
        <v>5.5</v>
      </c>
      <c r="D30" s="2">
        <f t="shared" si="3"/>
        <v>0</v>
      </c>
      <c r="E30" s="2"/>
      <c r="F30" s="2"/>
      <c r="G30" s="2"/>
      <c r="H30" s="2"/>
      <c r="I30" s="2"/>
      <c r="J30" s="2"/>
      <c r="K30" s="2"/>
      <c r="L30" s="2"/>
      <c r="M30" s="2"/>
      <c r="N30" s="2"/>
      <c r="Q30" s="9"/>
      <c r="R30" s="9"/>
    </row>
    <row r="31" spans="1:18" x14ac:dyDescent="0.25">
      <c r="A31" s="36"/>
      <c r="B31" s="31" t="s">
        <v>45</v>
      </c>
      <c r="C31" s="1" t="s">
        <v>21</v>
      </c>
      <c r="D31" s="2" t="s">
        <v>21</v>
      </c>
      <c r="E31" s="2"/>
      <c r="F31" s="2"/>
      <c r="G31" s="2"/>
      <c r="H31" s="2"/>
      <c r="I31" s="2"/>
      <c r="J31" s="2"/>
      <c r="K31" s="2"/>
      <c r="L31" s="2"/>
      <c r="M31" s="2"/>
      <c r="N31" s="2"/>
      <c r="Q31" s="9"/>
      <c r="R31" s="9"/>
    </row>
    <row r="32" spans="1:18" x14ac:dyDescent="0.25">
      <c r="A32" s="36" t="s">
        <v>33</v>
      </c>
      <c r="B32" s="31" t="s">
        <v>42</v>
      </c>
      <c r="C32" s="2">
        <v>6</v>
      </c>
      <c r="D32" s="8">
        <f t="shared" ref="D32:D46" si="4">SUM(F32:N32)</f>
        <v>6</v>
      </c>
      <c r="E32" s="2"/>
      <c r="F32" s="2">
        <v>1</v>
      </c>
      <c r="G32" s="2">
        <v>1.5</v>
      </c>
      <c r="H32" s="2">
        <v>1</v>
      </c>
      <c r="I32" s="2">
        <v>1</v>
      </c>
      <c r="J32" s="2">
        <v>1</v>
      </c>
      <c r="K32" s="2">
        <v>0.5</v>
      </c>
      <c r="L32" s="2"/>
      <c r="M32" s="2"/>
      <c r="N32" s="2"/>
      <c r="Q32" s="9"/>
      <c r="R32" s="9"/>
    </row>
    <row r="33" spans="1:18" x14ac:dyDescent="0.25">
      <c r="A33" s="52" t="s">
        <v>49</v>
      </c>
      <c r="B33" s="31" t="s">
        <v>43</v>
      </c>
      <c r="C33" s="2" t="s">
        <v>21</v>
      </c>
      <c r="D33" s="3">
        <f t="shared" si="4"/>
        <v>3.5</v>
      </c>
      <c r="E33" s="2"/>
      <c r="F33" s="3">
        <v>1</v>
      </c>
      <c r="G33" s="3">
        <v>1.5</v>
      </c>
      <c r="H33" s="3">
        <v>1</v>
      </c>
      <c r="I33" s="3"/>
      <c r="J33" s="3"/>
      <c r="K33" s="3"/>
      <c r="L33" s="3"/>
      <c r="M33" s="3"/>
      <c r="N33" s="3"/>
      <c r="Q33" s="9"/>
      <c r="R33" s="9"/>
    </row>
    <row r="34" spans="1:18" x14ac:dyDescent="0.25">
      <c r="A34" s="36"/>
      <c r="B34" s="31" t="s">
        <v>44</v>
      </c>
      <c r="C34" s="2">
        <v>5.5</v>
      </c>
      <c r="D34" s="2">
        <f t="shared" si="4"/>
        <v>0</v>
      </c>
      <c r="E34" s="2"/>
      <c r="F34" s="2"/>
      <c r="G34" s="2"/>
      <c r="H34" s="2"/>
      <c r="I34" s="2"/>
      <c r="J34" s="2"/>
      <c r="K34" s="2"/>
      <c r="L34" s="2"/>
      <c r="M34" s="2"/>
      <c r="N34" s="2"/>
      <c r="Q34" s="9"/>
      <c r="R34" s="9"/>
    </row>
    <row r="35" spans="1:18" x14ac:dyDescent="0.25">
      <c r="A35" s="36"/>
      <c r="B35" s="31" t="s">
        <v>45</v>
      </c>
      <c r="C35" s="2" t="s">
        <v>21</v>
      </c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Q35" s="9"/>
      <c r="R35" s="9"/>
    </row>
    <row r="36" spans="1:18" x14ac:dyDescent="0.25">
      <c r="A36" s="36" t="s">
        <v>34</v>
      </c>
      <c r="B36" s="31" t="s">
        <v>42</v>
      </c>
      <c r="C36" s="2">
        <v>7</v>
      </c>
      <c r="D36" s="8">
        <f t="shared" si="4"/>
        <v>7</v>
      </c>
      <c r="E36" s="2"/>
      <c r="F36" s="2">
        <v>1</v>
      </c>
      <c r="G36" s="2">
        <v>1</v>
      </c>
      <c r="H36" s="2">
        <v>1</v>
      </c>
      <c r="I36" s="2">
        <v>1</v>
      </c>
      <c r="J36" s="2">
        <v>1</v>
      </c>
      <c r="K36" s="2">
        <v>2</v>
      </c>
      <c r="L36" s="2"/>
      <c r="M36" s="2"/>
      <c r="N36" s="2"/>
      <c r="Q36" s="9"/>
      <c r="R36" s="9"/>
    </row>
    <row r="37" spans="1:18" x14ac:dyDescent="0.25">
      <c r="A37" s="52" t="s">
        <v>51</v>
      </c>
      <c r="B37" s="31" t="s">
        <v>43</v>
      </c>
      <c r="C37" s="2" t="s">
        <v>21</v>
      </c>
      <c r="D37" s="3">
        <f t="shared" si="4"/>
        <v>3</v>
      </c>
      <c r="E37" s="2"/>
      <c r="F37" s="3">
        <v>1</v>
      </c>
      <c r="G37" s="3">
        <v>1</v>
      </c>
      <c r="H37" s="3">
        <v>1</v>
      </c>
      <c r="I37" s="3"/>
      <c r="J37" s="3"/>
      <c r="K37" s="3"/>
      <c r="L37" s="3"/>
      <c r="M37" s="3"/>
      <c r="N37" s="3"/>
      <c r="Q37" s="9"/>
      <c r="R37" s="9"/>
    </row>
    <row r="38" spans="1:18" x14ac:dyDescent="0.25">
      <c r="A38" s="52" t="s">
        <v>52</v>
      </c>
      <c r="B38" s="31" t="s">
        <v>44</v>
      </c>
      <c r="C38" s="2">
        <v>6</v>
      </c>
      <c r="D38" s="2">
        <f t="shared" si="4"/>
        <v>0</v>
      </c>
      <c r="E38" s="2"/>
      <c r="F38" s="2"/>
      <c r="G38" s="2"/>
      <c r="H38" s="2"/>
      <c r="I38" s="2"/>
      <c r="J38" s="2"/>
      <c r="K38" s="2"/>
      <c r="L38" s="2"/>
      <c r="M38" s="2"/>
      <c r="N38" s="2"/>
      <c r="Q38" s="9"/>
      <c r="R38" s="9"/>
    </row>
    <row r="39" spans="1:18" x14ac:dyDescent="0.25">
      <c r="A39" s="36"/>
      <c r="B39" s="31" t="s">
        <v>45</v>
      </c>
      <c r="C39" s="2" t="s">
        <v>21</v>
      </c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Q39" s="9"/>
      <c r="R39" s="9"/>
    </row>
    <row r="40" spans="1:18" x14ac:dyDescent="0.25">
      <c r="A40" s="36" t="s">
        <v>35</v>
      </c>
      <c r="B40" s="31" t="s">
        <v>42</v>
      </c>
      <c r="C40" s="1">
        <v>6.5</v>
      </c>
      <c r="D40" s="2">
        <f t="shared" si="4"/>
        <v>6.5</v>
      </c>
      <c r="E40" s="2"/>
      <c r="F40" s="2">
        <v>1</v>
      </c>
      <c r="G40" s="2">
        <v>1</v>
      </c>
      <c r="H40" s="2">
        <v>1</v>
      </c>
      <c r="I40" s="2">
        <v>1.5</v>
      </c>
      <c r="J40" s="2">
        <v>1</v>
      </c>
      <c r="K40" s="2">
        <v>1</v>
      </c>
      <c r="L40" s="2"/>
      <c r="M40" s="2"/>
      <c r="N40" s="2"/>
      <c r="Q40" s="9"/>
      <c r="R40" s="9"/>
    </row>
    <row r="41" spans="1:18" x14ac:dyDescent="0.25">
      <c r="A41" s="52" t="s">
        <v>54</v>
      </c>
      <c r="B41" s="31" t="s">
        <v>43</v>
      </c>
      <c r="C41" s="1" t="s">
        <v>21</v>
      </c>
      <c r="D41" s="3">
        <f t="shared" si="4"/>
        <v>3</v>
      </c>
      <c r="E41" s="2"/>
      <c r="F41" s="3">
        <v>1</v>
      </c>
      <c r="G41" s="3">
        <v>1</v>
      </c>
      <c r="H41" s="3">
        <v>1</v>
      </c>
      <c r="I41" s="3"/>
      <c r="J41" s="3"/>
      <c r="K41" s="3"/>
      <c r="L41" s="3"/>
      <c r="M41" s="3"/>
      <c r="N41" s="3"/>
      <c r="Q41" s="9"/>
      <c r="R41" s="9"/>
    </row>
    <row r="42" spans="1:18" x14ac:dyDescent="0.25">
      <c r="A42" s="52" t="s">
        <v>55</v>
      </c>
      <c r="B42" s="31" t="s">
        <v>44</v>
      </c>
      <c r="C42" s="1">
        <v>6.5</v>
      </c>
      <c r="D42" s="2">
        <f t="shared" si="4"/>
        <v>0</v>
      </c>
      <c r="E42" s="2"/>
      <c r="F42" s="2"/>
      <c r="G42" s="2"/>
      <c r="H42" s="2"/>
      <c r="I42" s="2"/>
      <c r="J42" s="2"/>
      <c r="K42" s="2"/>
      <c r="L42" s="2"/>
      <c r="M42" s="2"/>
      <c r="N42" s="2"/>
      <c r="Q42" s="9"/>
      <c r="R42" s="9"/>
    </row>
    <row r="43" spans="1:18" x14ac:dyDescent="0.25">
      <c r="A43" s="36"/>
      <c r="B43" s="31" t="s">
        <v>45</v>
      </c>
      <c r="C43" s="1" t="s">
        <v>21</v>
      </c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Q43" s="9"/>
      <c r="R43" s="9"/>
    </row>
    <row r="44" spans="1:18" x14ac:dyDescent="0.25">
      <c r="A44" s="36" t="s">
        <v>36</v>
      </c>
      <c r="B44" s="31" t="s">
        <v>42</v>
      </c>
      <c r="C44" s="2">
        <v>3</v>
      </c>
      <c r="D44" s="2">
        <f t="shared" si="4"/>
        <v>3</v>
      </c>
      <c r="E44" s="2"/>
      <c r="F44" s="2"/>
      <c r="G44" s="2">
        <v>0.75</v>
      </c>
      <c r="H44" s="2">
        <v>0.5</v>
      </c>
      <c r="I44" s="2">
        <v>1</v>
      </c>
      <c r="J44" s="2">
        <v>0</v>
      </c>
      <c r="K44" s="2">
        <v>0.75</v>
      </c>
      <c r="L44" s="2"/>
      <c r="M44" s="2"/>
      <c r="N44" s="2"/>
      <c r="Q44" s="9"/>
      <c r="R44" s="9"/>
    </row>
    <row r="45" spans="1:18" x14ac:dyDescent="0.25">
      <c r="A45" s="52" t="s">
        <v>53</v>
      </c>
      <c r="B45" s="31" t="s">
        <v>43</v>
      </c>
      <c r="C45" s="2" t="s">
        <v>21</v>
      </c>
      <c r="D45" s="3">
        <f t="shared" si="4"/>
        <v>1.25</v>
      </c>
      <c r="E45" s="2"/>
      <c r="F45" s="2"/>
      <c r="G45" s="3">
        <v>0.75</v>
      </c>
      <c r="H45" s="3">
        <v>0.5</v>
      </c>
      <c r="I45" s="3"/>
      <c r="J45" s="3"/>
      <c r="K45" s="3"/>
      <c r="L45" s="3"/>
      <c r="M45" s="3"/>
      <c r="N45" s="3"/>
      <c r="Q45" s="9"/>
      <c r="R45" s="9"/>
    </row>
    <row r="46" spans="1:18" x14ac:dyDescent="0.25">
      <c r="A46" s="36"/>
      <c r="B46" s="31" t="s">
        <v>44</v>
      </c>
      <c r="C46" s="2">
        <v>3</v>
      </c>
      <c r="D46" s="2">
        <f t="shared" si="4"/>
        <v>0</v>
      </c>
      <c r="E46" s="2"/>
      <c r="F46" s="2"/>
      <c r="G46" s="2"/>
      <c r="H46" s="2"/>
      <c r="I46" s="2"/>
      <c r="J46" s="2"/>
      <c r="K46" s="2"/>
      <c r="L46" s="2"/>
      <c r="M46" s="2"/>
      <c r="N46" s="2"/>
      <c r="Q46" s="9"/>
      <c r="R46" s="9"/>
    </row>
    <row r="47" spans="1:18" x14ac:dyDescent="0.25">
      <c r="A47" s="36"/>
      <c r="B47" s="31" t="s">
        <v>45</v>
      </c>
      <c r="C47" s="2" t="s">
        <v>21</v>
      </c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Q47" s="9"/>
      <c r="R47" s="9"/>
    </row>
    <row r="48" spans="1:18" x14ac:dyDescent="0.25">
      <c r="A48" s="36" t="s">
        <v>56</v>
      </c>
      <c r="B48" s="31" t="s">
        <v>42</v>
      </c>
      <c r="C48" s="2">
        <v>3</v>
      </c>
      <c r="D48" s="2">
        <f t="shared" ref="D48:D50" si="5">SUM(F48:N48)</f>
        <v>3</v>
      </c>
      <c r="E48" s="2"/>
      <c r="F48" s="2"/>
      <c r="G48" s="2"/>
      <c r="H48" s="2">
        <v>0.5</v>
      </c>
      <c r="I48" s="2">
        <v>0.5</v>
      </c>
      <c r="J48" s="2">
        <v>1</v>
      </c>
      <c r="K48" s="2">
        <v>1</v>
      </c>
      <c r="L48" s="2"/>
      <c r="M48" s="2"/>
      <c r="N48" s="2"/>
      <c r="Q48" s="9"/>
      <c r="R48" s="9"/>
    </row>
    <row r="49" spans="1:18" x14ac:dyDescent="0.25">
      <c r="A49" s="52" t="s">
        <v>66</v>
      </c>
      <c r="B49" s="31" t="s">
        <v>43</v>
      </c>
      <c r="C49" s="2"/>
      <c r="D49" s="3">
        <f t="shared" si="5"/>
        <v>0.5</v>
      </c>
      <c r="E49" s="2"/>
      <c r="F49" s="2"/>
      <c r="G49" s="2"/>
      <c r="H49" s="3">
        <v>0.5</v>
      </c>
      <c r="I49" s="3"/>
      <c r="J49" s="3"/>
      <c r="K49" s="3"/>
      <c r="L49" s="3"/>
      <c r="M49" s="3"/>
      <c r="N49" s="3"/>
      <c r="Q49" s="9"/>
      <c r="R49" s="9"/>
    </row>
    <row r="50" spans="1:18" x14ac:dyDescent="0.25">
      <c r="A50" s="52" t="s">
        <v>67</v>
      </c>
      <c r="B50" s="31" t="s">
        <v>44</v>
      </c>
      <c r="C50" s="2">
        <v>2.5</v>
      </c>
      <c r="D50" s="2">
        <f t="shared" si="5"/>
        <v>0</v>
      </c>
      <c r="E50" s="2"/>
      <c r="F50" s="2"/>
      <c r="G50" s="2"/>
      <c r="H50" s="2"/>
      <c r="I50" s="2"/>
      <c r="J50" s="2"/>
      <c r="K50" s="2"/>
      <c r="L50" s="2"/>
      <c r="M50" s="2"/>
      <c r="N50" s="2"/>
      <c r="Q50" s="9"/>
      <c r="R50" s="9"/>
    </row>
    <row r="51" spans="1:18" x14ac:dyDescent="0.25">
      <c r="A51" s="36"/>
      <c r="B51" s="31" t="s">
        <v>45</v>
      </c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Q51" s="9"/>
      <c r="R51" s="9"/>
    </row>
    <row r="52" spans="1:18" x14ac:dyDescent="0.25">
      <c r="A52" s="36" t="s">
        <v>57</v>
      </c>
      <c r="B52" s="31" t="s">
        <v>42</v>
      </c>
      <c r="C52" s="2">
        <v>2</v>
      </c>
      <c r="D52" s="2">
        <f t="shared" ref="D52:D54" si="6">SUM(F52:N52)</f>
        <v>2</v>
      </c>
      <c r="E52" s="2"/>
      <c r="F52" s="2"/>
      <c r="G52" s="2"/>
      <c r="H52" s="2">
        <v>0.5</v>
      </c>
      <c r="I52" s="2">
        <v>0.5</v>
      </c>
      <c r="J52" s="2">
        <v>0.5</v>
      </c>
      <c r="K52" s="2">
        <v>0.5</v>
      </c>
      <c r="L52" s="2"/>
      <c r="M52" s="2"/>
      <c r="N52" s="2"/>
      <c r="Q52" s="9"/>
      <c r="R52" s="9"/>
    </row>
    <row r="53" spans="1:18" x14ac:dyDescent="0.25">
      <c r="A53" s="52" t="s">
        <v>68</v>
      </c>
      <c r="B53" s="31" t="s">
        <v>43</v>
      </c>
      <c r="C53" s="2"/>
      <c r="D53" s="3">
        <f t="shared" si="6"/>
        <v>0.5</v>
      </c>
      <c r="E53" s="2"/>
      <c r="F53" s="2"/>
      <c r="G53" s="2"/>
      <c r="H53" s="3">
        <v>0.5</v>
      </c>
      <c r="I53" s="3"/>
      <c r="J53" s="3"/>
      <c r="K53" s="3"/>
      <c r="L53" s="3"/>
      <c r="M53" s="3"/>
      <c r="N53" s="3"/>
      <c r="Q53" s="9"/>
      <c r="R53" s="9"/>
    </row>
    <row r="54" spans="1:18" x14ac:dyDescent="0.25">
      <c r="A54" s="52" t="s">
        <v>69</v>
      </c>
      <c r="B54" s="31" t="s">
        <v>44</v>
      </c>
      <c r="C54" s="2">
        <v>1.5</v>
      </c>
      <c r="D54" s="2">
        <f t="shared" si="6"/>
        <v>0</v>
      </c>
      <c r="E54" s="2"/>
      <c r="F54" s="2"/>
      <c r="G54" s="2"/>
      <c r="H54" s="2"/>
      <c r="I54" s="2"/>
      <c r="J54" s="2"/>
      <c r="K54" s="2"/>
      <c r="L54" s="2"/>
      <c r="M54" s="2"/>
      <c r="N54" s="2"/>
      <c r="Q54" s="9"/>
      <c r="R54" s="9"/>
    </row>
    <row r="55" spans="1:18" x14ac:dyDescent="0.25">
      <c r="A55" s="36"/>
      <c r="B55" s="31" t="s">
        <v>45</v>
      </c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Q55" s="9"/>
      <c r="R55" s="9"/>
    </row>
    <row r="56" spans="1:18" x14ac:dyDescent="0.25">
      <c r="A56" s="36" t="s">
        <v>84</v>
      </c>
      <c r="B56" s="31" t="s">
        <v>42</v>
      </c>
      <c r="C56" s="2">
        <v>5.25</v>
      </c>
      <c r="D56" s="2">
        <f t="shared" ref="D56:D58" si="7">SUM(F56:N56)</f>
        <v>5.25</v>
      </c>
      <c r="E56" s="2"/>
      <c r="F56" s="2"/>
      <c r="G56" s="2"/>
      <c r="H56" s="2">
        <v>0.5</v>
      </c>
      <c r="I56" s="2">
        <v>1.5</v>
      </c>
      <c r="J56" s="2">
        <v>1.75</v>
      </c>
      <c r="K56" s="2">
        <v>1.5</v>
      </c>
      <c r="L56" s="2"/>
      <c r="M56" s="2"/>
      <c r="N56" s="2"/>
      <c r="Q56" s="9"/>
      <c r="R56" s="9"/>
    </row>
    <row r="57" spans="1:18" x14ac:dyDescent="0.25">
      <c r="A57" s="52" t="s">
        <v>70</v>
      </c>
      <c r="B57" s="31" t="s">
        <v>43</v>
      </c>
      <c r="C57" s="2"/>
      <c r="D57" s="3">
        <f t="shared" si="7"/>
        <v>0.5</v>
      </c>
      <c r="E57" s="2"/>
      <c r="F57" s="2"/>
      <c r="G57" s="2"/>
      <c r="H57" s="3">
        <v>0.5</v>
      </c>
      <c r="I57" s="3"/>
      <c r="J57" s="3"/>
      <c r="K57" s="3"/>
      <c r="L57" s="3"/>
      <c r="M57" s="3"/>
      <c r="N57" s="3"/>
      <c r="Q57" s="9"/>
      <c r="R57" s="9"/>
    </row>
    <row r="58" spans="1:18" x14ac:dyDescent="0.25">
      <c r="A58" s="36"/>
      <c r="B58" s="31" t="s">
        <v>44</v>
      </c>
      <c r="C58" s="2">
        <v>4.25</v>
      </c>
      <c r="D58" s="2">
        <f t="shared" si="7"/>
        <v>0</v>
      </c>
      <c r="E58" s="2"/>
      <c r="F58" s="2"/>
      <c r="G58" s="2"/>
      <c r="H58" s="2"/>
      <c r="I58" s="2"/>
      <c r="J58" s="2"/>
      <c r="K58" s="2"/>
      <c r="L58" s="2"/>
      <c r="M58" s="2"/>
      <c r="N58" s="2"/>
      <c r="Q58" s="9"/>
      <c r="R58" s="9"/>
    </row>
    <row r="59" spans="1:18" x14ac:dyDescent="0.25">
      <c r="A59" s="36"/>
      <c r="B59" s="31" t="s">
        <v>45</v>
      </c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Q59" s="9"/>
      <c r="R59" s="9"/>
    </row>
    <row r="60" spans="1:18" x14ac:dyDescent="0.25">
      <c r="A60" s="36" t="s">
        <v>58</v>
      </c>
      <c r="B60" s="31" t="s">
        <v>42</v>
      </c>
      <c r="C60" s="2">
        <v>4.5</v>
      </c>
      <c r="D60" s="8">
        <f t="shared" ref="D60:D62" si="8">SUM(F60:N60)</f>
        <v>4.5</v>
      </c>
      <c r="E60" s="2"/>
      <c r="F60" s="2"/>
      <c r="G60" s="2"/>
      <c r="H60" s="2">
        <v>0.5</v>
      </c>
      <c r="I60" s="2">
        <v>1.5</v>
      </c>
      <c r="J60" s="2">
        <v>1.5</v>
      </c>
      <c r="K60" s="2">
        <v>1</v>
      </c>
      <c r="L60" s="2"/>
      <c r="M60" s="2"/>
      <c r="N60" s="2"/>
      <c r="Q60" s="9"/>
      <c r="R60" s="9"/>
    </row>
    <row r="61" spans="1:18" x14ac:dyDescent="0.25">
      <c r="A61" s="52" t="s">
        <v>71</v>
      </c>
      <c r="B61" s="31" t="s">
        <v>43</v>
      </c>
      <c r="C61" s="2"/>
      <c r="D61" s="3">
        <f t="shared" si="8"/>
        <v>0.5</v>
      </c>
      <c r="E61" s="2"/>
      <c r="F61" s="2"/>
      <c r="G61" s="2"/>
      <c r="H61" s="3">
        <v>0.5</v>
      </c>
      <c r="I61" s="3"/>
      <c r="J61" s="3"/>
      <c r="K61" s="3"/>
      <c r="L61" s="3"/>
      <c r="M61" s="3"/>
      <c r="N61" s="3"/>
      <c r="Q61" s="9"/>
      <c r="R61" s="9"/>
    </row>
    <row r="62" spans="1:18" x14ac:dyDescent="0.25">
      <c r="A62" s="36"/>
      <c r="B62" s="31" t="s">
        <v>44</v>
      </c>
      <c r="C62" s="2">
        <v>3</v>
      </c>
      <c r="D62" s="2">
        <f t="shared" si="8"/>
        <v>0</v>
      </c>
      <c r="E62" s="2"/>
      <c r="F62" s="2"/>
      <c r="G62" s="2"/>
      <c r="H62" s="2"/>
      <c r="I62" s="2"/>
      <c r="J62" s="2"/>
      <c r="K62" s="2"/>
      <c r="L62" s="2"/>
      <c r="M62" s="2"/>
      <c r="N62" s="2"/>
      <c r="Q62" s="9"/>
      <c r="R62" s="9"/>
    </row>
    <row r="63" spans="1:18" x14ac:dyDescent="0.25">
      <c r="A63" s="36"/>
      <c r="B63" s="31" t="s">
        <v>45</v>
      </c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Q63" s="9"/>
      <c r="R63" s="9"/>
    </row>
    <row r="64" spans="1:18" x14ac:dyDescent="0.25">
      <c r="A64" s="36" t="s">
        <v>59</v>
      </c>
      <c r="B64" s="31" t="s">
        <v>42</v>
      </c>
      <c r="C64" s="2">
        <v>3.5</v>
      </c>
      <c r="D64" s="2">
        <f t="shared" ref="D64:D66" si="9">SUM(F64:N64)</f>
        <v>3.5</v>
      </c>
      <c r="E64" s="2"/>
      <c r="F64" s="2"/>
      <c r="G64" s="2"/>
      <c r="H64" s="2">
        <v>0.5</v>
      </c>
      <c r="I64" s="2">
        <v>1</v>
      </c>
      <c r="J64" s="2">
        <v>1</v>
      </c>
      <c r="K64" s="2">
        <v>1</v>
      </c>
      <c r="L64" s="2"/>
      <c r="M64" s="2"/>
      <c r="N64" s="2"/>
      <c r="Q64" s="9"/>
      <c r="R64" s="9"/>
    </row>
    <row r="65" spans="1:18" x14ac:dyDescent="0.25">
      <c r="A65" s="52" t="s">
        <v>72</v>
      </c>
      <c r="B65" s="31" t="s">
        <v>43</v>
      </c>
      <c r="C65" s="2"/>
      <c r="D65" s="3">
        <f t="shared" si="9"/>
        <v>0.5</v>
      </c>
      <c r="E65" s="2"/>
      <c r="F65" s="2"/>
      <c r="G65" s="2"/>
      <c r="H65" s="3">
        <v>0.5</v>
      </c>
      <c r="I65" s="3"/>
      <c r="J65" s="3"/>
      <c r="K65" s="3"/>
      <c r="L65" s="3"/>
      <c r="M65" s="3"/>
      <c r="N65" s="3"/>
      <c r="Q65" s="9"/>
      <c r="R65" s="9"/>
    </row>
    <row r="66" spans="1:18" x14ac:dyDescent="0.25">
      <c r="A66" s="52" t="s">
        <v>73</v>
      </c>
      <c r="B66" s="31" t="s">
        <v>44</v>
      </c>
      <c r="C66" s="2">
        <v>3</v>
      </c>
      <c r="D66" s="2">
        <f t="shared" si="9"/>
        <v>0</v>
      </c>
      <c r="E66" s="2"/>
      <c r="F66" s="2"/>
      <c r="G66" s="2"/>
      <c r="H66" s="2"/>
      <c r="I66" s="2"/>
      <c r="J66" s="2"/>
      <c r="K66" s="2"/>
      <c r="L66" s="2"/>
      <c r="M66" s="2"/>
      <c r="N66" s="2"/>
      <c r="Q66" s="9"/>
      <c r="R66" s="9"/>
    </row>
    <row r="67" spans="1:18" x14ac:dyDescent="0.25">
      <c r="A67" s="36"/>
      <c r="B67" s="31" t="s">
        <v>45</v>
      </c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Q67" s="9"/>
      <c r="R67" s="9"/>
    </row>
    <row r="68" spans="1:18" s="61" customFormat="1" x14ac:dyDescent="0.25">
      <c r="A68" s="59" t="s">
        <v>60</v>
      </c>
      <c r="B68" s="60" t="s">
        <v>42</v>
      </c>
      <c r="C68" s="37">
        <v>0</v>
      </c>
      <c r="D68" s="2">
        <f t="shared" ref="D68:D70" si="10">SUM(F68:N68)</f>
        <v>0</v>
      </c>
      <c r="E68" s="37"/>
      <c r="F68" s="37"/>
      <c r="G68" s="37"/>
      <c r="H68" s="37"/>
      <c r="I68" s="37"/>
      <c r="J68" s="37"/>
      <c r="K68" s="37"/>
      <c r="L68" s="37"/>
      <c r="M68" s="37"/>
      <c r="N68" s="37"/>
    </row>
    <row r="69" spans="1:18" s="61" customFormat="1" x14ac:dyDescent="0.25">
      <c r="A69" s="59"/>
      <c r="B69" s="60" t="s">
        <v>43</v>
      </c>
      <c r="C69" s="37"/>
      <c r="D69" s="3">
        <f t="shared" si="10"/>
        <v>0</v>
      </c>
      <c r="E69" s="37"/>
      <c r="F69" s="37"/>
      <c r="G69" s="37"/>
      <c r="H69" s="37"/>
      <c r="I69" s="37"/>
      <c r="J69" s="37"/>
      <c r="K69" s="37"/>
      <c r="L69" s="37"/>
      <c r="M69" s="37"/>
      <c r="N69" s="37"/>
    </row>
    <row r="70" spans="1:18" s="61" customFormat="1" x14ac:dyDescent="0.25">
      <c r="A70" s="59"/>
      <c r="B70" s="60" t="s">
        <v>44</v>
      </c>
      <c r="C70" s="37">
        <v>0</v>
      </c>
      <c r="D70" s="2">
        <f t="shared" si="10"/>
        <v>0</v>
      </c>
      <c r="E70" s="37"/>
      <c r="F70" s="37"/>
      <c r="G70" s="37"/>
      <c r="H70" s="37"/>
      <c r="I70" s="37"/>
      <c r="J70" s="37"/>
      <c r="K70" s="37"/>
      <c r="L70" s="37"/>
      <c r="M70" s="37"/>
      <c r="N70" s="37"/>
    </row>
    <row r="71" spans="1:18" s="61" customFormat="1" x14ac:dyDescent="0.25">
      <c r="A71" s="59"/>
      <c r="B71" s="60" t="s">
        <v>45</v>
      </c>
      <c r="C71" s="37"/>
      <c r="D71" s="2"/>
      <c r="E71" s="37"/>
      <c r="F71" s="37"/>
      <c r="G71" s="37"/>
      <c r="H71" s="37"/>
      <c r="I71" s="37"/>
      <c r="J71" s="37"/>
      <c r="K71" s="37"/>
      <c r="L71" s="37"/>
      <c r="M71" s="37"/>
      <c r="N71" s="37"/>
    </row>
    <row r="72" spans="1:18" x14ac:dyDescent="0.25">
      <c r="A72" s="36" t="s">
        <v>61</v>
      </c>
      <c r="B72" s="31" t="s">
        <v>42</v>
      </c>
      <c r="C72" s="2">
        <v>2.25</v>
      </c>
      <c r="D72" s="2">
        <f t="shared" ref="D72:D74" si="11">SUM(F72:N72)</f>
        <v>2.25</v>
      </c>
      <c r="E72" s="2"/>
      <c r="F72" s="2"/>
      <c r="G72" s="2"/>
      <c r="H72" s="2">
        <v>0.25</v>
      </c>
      <c r="I72" s="2">
        <v>0.5</v>
      </c>
      <c r="J72" s="2">
        <v>1</v>
      </c>
      <c r="K72" s="2">
        <v>0.5</v>
      </c>
      <c r="L72" s="2"/>
      <c r="M72" s="2"/>
      <c r="N72" s="2"/>
      <c r="Q72" s="9"/>
      <c r="R72" s="9"/>
    </row>
    <row r="73" spans="1:18" x14ac:dyDescent="0.25">
      <c r="A73" s="52" t="s">
        <v>74</v>
      </c>
      <c r="B73" s="31" t="s">
        <v>43</v>
      </c>
      <c r="C73" s="2"/>
      <c r="D73" s="3">
        <f t="shared" si="11"/>
        <v>0.25</v>
      </c>
      <c r="E73" s="2"/>
      <c r="F73" s="2"/>
      <c r="G73" s="2"/>
      <c r="H73" s="3">
        <v>0.25</v>
      </c>
      <c r="I73" s="3"/>
      <c r="J73" s="3"/>
      <c r="K73" s="3"/>
      <c r="L73" s="3"/>
      <c r="M73" s="3"/>
      <c r="N73" s="3"/>
      <c r="Q73" s="9"/>
      <c r="R73" s="9"/>
    </row>
    <row r="74" spans="1:18" x14ac:dyDescent="0.25">
      <c r="A74" s="36"/>
      <c r="B74" s="31" t="s">
        <v>44</v>
      </c>
      <c r="C74" s="2">
        <v>2.25</v>
      </c>
      <c r="D74" s="2">
        <f t="shared" si="11"/>
        <v>0</v>
      </c>
      <c r="E74" s="2"/>
      <c r="F74" s="2"/>
      <c r="G74" s="2"/>
      <c r="H74" s="2"/>
      <c r="I74" s="2"/>
      <c r="J74" s="2"/>
      <c r="K74" s="2"/>
      <c r="L74" s="2"/>
      <c r="M74" s="2"/>
      <c r="N74" s="2"/>
      <c r="Q74" s="9"/>
      <c r="R74" s="9"/>
    </row>
    <row r="75" spans="1:18" x14ac:dyDescent="0.25">
      <c r="A75" s="36"/>
      <c r="B75" s="31" t="s">
        <v>45</v>
      </c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Q75" s="9"/>
      <c r="R75" s="9"/>
    </row>
    <row r="76" spans="1:18" x14ac:dyDescent="0.25">
      <c r="A76" s="36" t="s">
        <v>62</v>
      </c>
      <c r="B76" s="31" t="s">
        <v>42</v>
      </c>
      <c r="C76" s="2">
        <v>2</v>
      </c>
      <c r="D76" s="2">
        <f t="shared" ref="D76:D78" si="12">SUM(F76:N76)</f>
        <v>2.25</v>
      </c>
      <c r="E76" s="2"/>
      <c r="F76" s="2"/>
      <c r="G76" s="2"/>
      <c r="H76" s="2">
        <v>0.5</v>
      </c>
      <c r="I76" s="2">
        <v>0.5</v>
      </c>
      <c r="J76" s="2">
        <v>0.5</v>
      </c>
      <c r="K76" s="2">
        <v>0.75</v>
      </c>
      <c r="L76" s="2"/>
      <c r="M76" s="2"/>
      <c r="N76" s="2"/>
      <c r="Q76" s="9"/>
      <c r="R76" s="9"/>
    </row>
    <row r="77" spans="1:18" x14ac:dyDescent="0.25">
      <c r="A77" s="52" t="s">
        <v>75</v>
      </c>
      <c r="B77" s="31" t="s">
        <v>43</v>
      </c>
      <c r="C77" s="2"/>
      <c r="D77" s="3">
        <f t="shared" si="12"/>
        <v>0.5</v>
      </c>
      <c r="E77" s="2"/>
      <c r="F77" s="2"/>
      <c r="G77" s="2"/>
      <c r="H77" s="3">
        <v>0.5</v>
      </c>
      <c r="I77" s="3"/>
      <c r="J77" s="3"/>
      <c r="K77" s="3"/>
      <c r="L77" s="3"/>
      <c r="M77" s="3"/>
      <c r="N77" s="3"/>
      <c r="Q77" s="9"/>
      <c r="R77" s="9"/>
    </row>
    <row r="78" spans="1:18" x14ac:dyDescent="0.25">
      <c r="A78" s="36"/>
      <c r="B78" s="31" t="s">
        <v>44</v>
      </c>
      <c r="C78" s="2">
        <v>3</v>
      </c>
      <c r="D78" s="2">
        <f t="shared" si="12"/>
        <v>0</v>
      </c>
      <c r="E78" s="2"/>
      <c r="F78" s="2"/>
      <c r="G78" s="2"/>
      <c r="H78" s="2"/>
      <c r="I78" s="2"/>
      <c r="J78" s="2"/>
      <c r="K78" s="2"/>
      <c r="L78" s="2"/>
      <c r="M78" s="2"/>
      <c r="N78" s="2"/>
      <c r="Q78" s="9"/>
      <c r="R78" s="9"/>
    </row>
    <row r="79" spans="1:18" x14ac:dyDescent="0.25">
      <c r="A79" s="36"/>
      <c r="B79" s="31" t="s">
        <v>45</v>
      </c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Q79" s="9"/>
      <c r="R79" s="9"/>
    </row>
    <row r="80" spans="1:18" x14ac:dyDescent="0.25">
      <c r="A80" s="36" t="s">
        <v>63</v>
      </c>
      <c r="B80" s="31" t="s">
        <v>42</v>
      </c>
      <c r="C80" s="2">
        <v>7.5</v>
      </c>
      <c r="D80" s="2">
        <f t="shared" ref="D80:D82" si="13">SUM(F80:N80)</f>
        <v>7.5</v>
      </c>
      <c r="E80" s="2"/>
      <c r="F80" s="2"/>
      <c r="G80" s="2"/>
      <c r="H80" s="2">
        <v>1.5</v>
      </c>
      <c r="I80" s="2">
        <v>2</v>
      </c>
      <c r="J80" s="2">
        <v>2</v>
      </c>
      <c r="K80" s="2">
        <v>2</v>
      </c>
      <c r="L80" s="2"/>
      <c r="M80" s="2"/>
      <c r="N80" s="2"/>
      <c r="Q80" s="9"/>
      <c r="R80" s="9"/>
    </row>
    <row r="81" spans="1:18" x14ac:dyDescent="0.25">
      <c r="A81" s="52" t="s">
        <v>76</v>
      </c>
      <c r="B81" s="31" t="s">
        <v>43</v>
      </c>
      <c r="C81" s="2"/>
      <c r="D81" s="3">
        <f t="shared" si="13"/>
        <v>1.5</v>
      </c>
      <c r="E81" s="2"/>
      <c r="F81" s="2"/>
      <c r="G81" s="2"/>
      <c r="H81" s="3">
        <v>1.5</v>
      </c>
      <c r="I81" s="3"/>
      <c r="J81" s="3"/>
      <c r="K81" s="3"/>
      <c r="L81" s="3"/>
      <c r="M81" s="3"/>
      <c r="N81" s="3"/>
      <c r="Q81" s="9"/>
      <c r="R81" s="9"/>
    </row>
    <row r="82" spans="1:18" x14ac:dyDescent="0.25">
      <c r="A82" s="52" t="s">
        <v>77</v>
      </c>
      <c r="B82" s="31" t="s">
        <v>44</v>
      </c>
      <c r="C82" s="2">
        <v>6</v>
      </c>
      <c r="D82" s="2">
        <f t="shared" si="13"/>
        <v>0</v>
      </c>
      <c r="E82" s="2"/>
      <c r="F82" s="2"/>
      <c r="G82" s="2"/>
      <c r="H82" s="2"/>
      <c r="I82" s="2"/>
      <c r="J82" s="2"/>
      <c r="K82" s="2"/>
      <c r="L82" s="2"/>
      <c r="M82" s="2"/>
      <c r="N82" s="2"/>
      <c r="Q82" s="9"/>
      <c r="R82" s="9"/>
    </row>
    <row r="83" spans="1:18" x14ac:dyDescent="0.25">
      <c r="A83" s="36"/>
      <c r="B83" s="31" t="s">
        <v>45</v>
      </c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Q83" s="9"/>
      <c r="R83" s="9"/>
    </row>
    <row r="84" spans="1:18" x14ac:dyDescent="0.25">
      <c r="A84" s="36" t="s">
        <v>64</v>
      </c>
      <c r="B84" s="31" t="s">
        <v>42</v>
      </c>
      <c r="C84" s="2">
        <v>11.5</v>
      </c>
      <c r="D84" s="2">
        <f t="shared" ref="D84:D86" si="14">SUM(F84:N84)</f>
        <v>11.5</v>
      </c>
      <c r="E84" s="2"/>
      <c r="F84" s="2"/>
      <c r="G84" s="2"/>
      <c r="H84" s="2">
        <v>0.5</v>
      </c>
      <c r="I84" s="2">
        <v>2</v>
      </c>
      <c r="J84" s="2">
        <v>2</v>
      </c>
      <c r="K84" s="2">
        <v>2</v>
      </c>
      <c r="L84" s="2">
        <v>2</v>
      </c>
      <c r="M84" s="2">
        <v>1.5</v>
      </c>
      <c r="N84" s="2">
        <v>1.5</v>
      </c>
      <c r="Q84" s="9"/>
      <c r="R84" s="9"/>
    </row>
    <row r="85" spans="1:18" x14ac:dyDescent="0.25">
      <c r="A85" s="52" t="s">
        <v>78</v>
      </c>
      <c r="B85" s="31" t="s">
        <v>43</v>
      </c>
      <c r="C85" s="2"/>
      <c r="D85" s="3">
        <f t="shared" si="14"/>
        <v>0.5</v>
      </c>
      <c r="E85" s="2"/>
      <c r="F85" s="2"/>
      <c r="G85" s="2"/>
      <c r="H85" s="3">
        <v>0.5</v>
      </c>
      <c r="I85" s="3"/>
      <c r="J85" s="3"/>
      <c r="K85" s="3"/>
      <c r="L85" s="3"/>
      <c r="M85" s="3"/>
      <c r="N85" s="3"/>
      <c r="Q85" s="9"/>
      <c r="R85" s="9"/>
    </row>
    <row r="86" spans="1:18" x14ac:dyDescent="0.25">
      <c r="A86" s="52" t="s">
        <v>79</v>
      </c>
      <c r="B86" s="31" t="s">
        <v>44</v>
      </c>
      <c r="C86" s="2">
        <v>0</v>
      </c>
      <c r="D86" s="2">
        <f t="shared" si="14"/>
        <v>0</v>
      </c>
      <c r="E86" s="2"/>
      <c r="F86" s="2"/>
      <c r="G86" s="2"/>
      <c r="H86" s="2"/>
      <c r="I86" s="2"/>
      <c r="J86" s="2"/>
      <c r="K86" s="2"/>
      <c r="L86" s="2"/>
      <c r="M86" s="2"/>
      <c r="N86" s="2"/>
      <c r="Q86" s="9"/>
      <c r="R86" s="9"/>
    </row>
    <row r="87" spans="1:18" x14ac:dyDescent="0.25">
      <c r="A87" s="36"/>
      <c r="B87" s="31" t="s">
        <v>45</v>
      </c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Q87" s="9"/>
      <c r="R87" s="9"/>
    </row>
    <row r="88" spans="1:18" x14ac:dyDescent="0.25">
      <c r="A88" s="36" t="s">
        <v>65</v>
      </c>
      <c r="B88" s="31" t="s">
        <v>42</v>
      </c>
      <c r="C88" s="2">
        <v>4</v>
      </c>
      <c r="D88" s="2">
        <f t="shared" ref="D88:D90" si="15">SUM(F88:N88)</f>
        <v>4</v>
      </c>
      <c r="E88" s="2"/>
      <c r="F88" s="2"/>
      <c r="G88" s="2"/>
      <c r="H88" s="2">
        <v>0.5</v>
      </c>
      <c r="I88" s="2">
        <v>1.5</v>
      </c>
      <c r="J88" s="2">
        <v>1</v>
      </c>
      <c r="K88" s="2">
        <v>1</v>
      </c>
      <c r="L88" s="2"/>
      <c r="M88" s="2"/>
      <c r="N88" s="2"/>
      <c r="Q88" s="9"/>
      <c r="R88" s="9"/>
    </row>
    <row r="89" spans="1:18" x14ac:dyDescent="0.25">
      <c r="A89" s="52" t="s">
        <v>80</v>
      </c>
      <c r="B89" s="31" t="s">
        <v>43</v>
      </c>
      <c r="C89" s="2"/>
      <c r="D89" s="3">
        <f t="shared" si="15"/>
        <v>0.5</v>
      </c>
      <c r="E89" s="2"/>
      <c r="F89" s="2"/>
      <c r="G89" s="2"/>
      <c r="H89" s="3">
        <v>0.5</v>
      </c>
      <c r="I89" s="3"/>
      <c r="J89" s="3"/>
      <c r="K89" s="3"/>
      <c r="L89" s="3"/>
      <c r="M89" s="3"/>
      <c r="N89" s="3"/>
      <c r="Q89" s="9"/>
      <c r="R89" s="9"/>
    </row>
    <row r="90" spans="1:18" x14ac:dyDescent="0.25">
      <c r="A90" s="52" t="s">
        <v>81</v>
      </c>
      <c r="B90" s="31" t="s">
        <v>44</v>
      </c>
      <c r="C90" s="2">
        <v>4</v>
      </c>
      <c r="D90" s="2">
        <f t="shared" si="15"/>
        <v>0</v>
      </c>
      <c r="E90" s="2"/>
      <c r="F90" s="2"/>
      <c r="G90" s="2"/>
      <c r="H90" s="2"/>
      <c r="I90" s="2"/>
      <c r="J90" s="2"/>
      <c r="K90" s="2"/>
      <c r="L90" s="2"/>
      <c r="M90" s="2"/>
      <c r="N90" s="2"/>
      <c r="Q90" s="9"/>
      <c r="R90" s="9"/>
    </row>
    <row r="91" spans="1:18" x14ac:dyDescent="0.25">
      <c r="A91" s="36"/>
      <c r="B91" s="31" t="s">
        <v>45</v>
      </c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Q91" s="9"/>
      <c r="R91" s="9"/>
    </row>
    <row r="92" spans="1:18" s="54" customFormat="1" x14ac:dyDescent="0.25">
      <c r="A92" s="36" t="s">
        <v>82</v>
      </c>
      <c r="B92" s="57"/>
      <c r="C92" s="55"/>
      <c r="D92" s="55"/>
      <c r="E92" s="55"/>
      <c r="F92" s="55">
        <f>F21</f>
        <v>9</v>
      </c>
      <c r="G92" s="55">
        <f t="shared" ref="G92:N92" si="16">G21</f>
        <v>9</v>
      </c>
      <c r="H92" s="55">
        <f t="shared" si="16"/>
        <v>16</v>
      </c>
      <c r="I92" s="55">
        <f t="shared" si="16"/>
        <v>14</v>
      </c>
      <c r="J92" s="55">
        <f t="shared" si="16"/>
        <v>18</v>
      </c>
      <c r="K92" s="55">
        <f t="shared" si="16"/>
        <v>20</v>
      </c>
      <c r="L92" s="55">
        <f t="shared" si="16"/>
        <v>20</v>
      </c>
      <c r="M92" s="55">
        <f t="shared" si="16"/>
        <v>22</v>
      </c>
      <c r="N92" s="55">
        <f t="shared" si="16"/>
        <v>22</v>
      </c>
    </row>
    <row r="93" spans="1:18" s="54" customFormat="1" x14ac:dyDescent="0.25">
      <c r="A93" s="36" t="s">
        <v>87</v>
      </c>
      <c r="B93" s="57"/>
      <c r="C93" s="55"/>
      <c r="D93" s="55"/>
      <c r="E93" s="55"/>
      <c r="F93" s="55">
        <f>F28+F32+F36+F40+F44+F48+F52+F56+F60+F64+F68+F72+F76+F80+F84+F88</f>
        <v>4</v>
      </c>
      <c r="G93" s="55">
        <f t="shared" ref="G93:N93" si="17">G28+G32+G36+G40+G44+G48+G52+G56+G60+G64+G68+G72+G76+G80+G84+G88</f>
        <v>5.25</v>
      </c>
      <c r="H93" s="55">
        <f t="shared" si="17"/>
        <v>10.75</v>
      </c>
      <c r="I93" s="55">
        <f t="shared" si="17"/>
        <v>17</v>
      </c>
      <c r="J93" s="55">
        <f t="shared" si="17"/>
        <v>16.75</v>
      </c>
      <c r="K93" s="55">
        <f t="shared" si="17"/>
        <v>16.5</v>
      </c>
      <c r="L93" s="55">
        <f t="shared" si="17"/>
        <v>2</v>
      </c>
      <c r="M93" s="55">
        <f t="shared" si="17"/>
        <v>1.5</v>
      </c>
      <c r="N93" s="55">
        <f t="shared" si="17"/>
        <v>1.5</v>
      </c>
    </row>
    <row r="94" spans="1:18" s="54" customFormat="1" x14ac:dyDescent="0.25">
      <c r="A94" s="36"/>
      <c r="B94" s="57"/>
      <c r="C94" s="55" t="s">
        <v>24</v>
      </c>
      <c r="D94" s="55" t="s">
        <v>48</v>
      </c>
      <c r="E94" s="55"/>
      <c r="F94" s="55"/>
      <c r="G94" s="55"/>
      <c r="H94" s="55"/>
      <c r="I94" s="55"/>
      <c r="J94" s="55"/>
      <c r="K94" s="55"/>
      <c r="L94" s="55"/>
      <c r="M94" s="55"/>
      <c r="N94" s="55"/>
    </row>
    <row r="95" spans="1:18" s="54" customFormat="1" x14ac:dyDescent="0.25">
      <c r="A95" s="36" t="s">
        <v>40</v>
      </c>
      <c r="B95" s="57"/>
      <c r="C95" s="55">
        <f>C28+C32+C36+C40+C44+C48+C52+C56+C60+C64+C68+C72+C76+C80+C84+C88</f>
        <v>75</v>
      </c>
      <c r="D95" s="6">
        <f t="shared" ref="D95:D97" si="18">SUM(F95:N95)</f>
        <v>20</v>
      </c>
      <c r="E95" s="55"/>
      <c r="F95" s="55">
        <f>F29+F33+F37+F41+F45+F49+F53+F57+F61+F65+F69+F73+F77+F81+F85+F89</f>
        <v>4</v>
      </c>
      <c r="G95" s="6">
        <f t="shared" ref="G95:N96" si="19">G29+G33+G37+G41+G45+G49+G53+G57+G61+G65+G69+G73+G77+G81+G85+G89</f>
        <v>5.25</v>
      </c>
      <c r="H95" s="6">
        <f t="shared" si="19"/>
        <v>10.75</v>
      </c>
      <c r="I95" s="6">
        <f t="shared" si="19"/>
        <v>0</v>
      </c>
      <c r="J95" s="6">
        <f t="shared" si="19"/>
        <v>0</v>
      </c>
      <c r="K95" s="6">
        <f t="shared" si="19"/>
        <v>0</v>
      </c>
      <c r="L95" s="6">
        <f t="shared" si="19"/>
        <v>0</v>
      </c>
      <c r="M95" s="6">
        <f t="shared" si="19"/>
        <v>0</v>
      </c>
      <c r="N95" s="6">
        <f t="shared" si="19"/>
        <v>0</v>
      </c>
    </row>
    <row r="96" spans="1:18" s="54" customFormat="1" x14ac:dyDescent="0.25">
      <c r="A96" s="36" t="s">
        <v>41</v>
      </c>
      <c r="B96" s="57"/>
      <c r="C96" s="55">
        <f>C30+C34+C38+C42+C46+C50+C54+C58+C62+C66+C70+C74+C78+C82+C86+C90</f>
        <v>56</v>
      </c>
      <c r="D96" s="6">
        <f t="shared" si="18"/>
        <v>0</v>
      </c>
      <c r="E96" s="55"/>
      <c r="F96" s="55">
        <f>F30+F34+F38+F42+F46+F50+F54+F58+F62+F66+F70+F74+F78+F82+F86+F90</f>
        <v>0</v>
      </c>
      <c r="G96" s="6">
        <f t="shared" si="19"/>
        <v>0</v>
      </c>
      <c r="H96" s="6">
        <f t="shared" si="19"/>
        <v>0</v>
      </c>
      <c r="I96" s="6">
        <f t="shared" si="19"/>
        <v>0</v>
      </c>
      <c r="J96" s="6">
        <f t="shared" si="19"/>
        <v>0</v>
      </c>
      <c r="K96" s="6">
        <f t="shared" si="19"/>
        <v>0</v>
      </c>
      <c r="L96" s="6">
        <f t="shared" si="19"/>
        <v>0</v>
      </c>
      <c r="M96" s="6">
        <f t="shared" si="19"/>
        <v>0</v>
      </c>
      <c r="N96" s="6">
        <f t="shared" si="19"/>
        <v>0</v>
      </c>
    </row>
    <row r="97" spans="1:18" s="54" customFormat="1" x14ac:dyDescent="0.25">
      <c r="A97" s="36" t="s">
        <v>37</v>
      </c>
      <c r="B97" s="57"/>
      <c r="C97" s="55">
        <f>C95+C96</f>
        <v>131</v>
      </c>
      <c r="D97" s="6">
        <f t="shared" si="18"/>
        <v>20</v>
      </c>
      <c r="E97" s="55" t="s">
        <v>21</v>
      </c>
      <c r="F97" s="55">
        <f>F95+F96</f>
        <v>4</v>
      </c>
      <c r="G97" s="6">
        <f>G95+G96</f>
        <v>5.25</v>
      </c>
      <c r="H97" s="6">
        <f t="shared" ref="H97:N97" si="20">H95+H96</f>
        <v>10.75</v>
      </c>
      <c r="I97" s="6">
        <f t="shared" si="20"/>
        <v>0</v>
      </c>
      <c r="J97" s="6">
        <f t="shared" si="20"/>
        <v>0</v>
      </c>
      <c r="K97" s="6">
        <f t="shared" si="20"/>
        <v>0</v>
      </c>
      <c r="L97" s="6">
        <f t="shared" si="20"/>
        <v>0</v>
      </c>
      <c r="M97" s="6">
        <f t="shared" si="20"/>
        <v>0</v>
      </c>
      <c r="N97" s="6">
        <f t="shared" si="20"/>
        <v>0</v>
      </c>
    </row>
    <row r="98" spans="1:18" x14ac:dyDescent="0.25">
      <c r="A98" s="63"/>
      <c r="B98" s="63"/>
      <c r="C98" s="63"/>
      <c r="D98" s="63"/>
      <c r="E98" s="56"/>
      <c r="F98" s="56"/>
      <c r="G98" s="56"/>
      <c r="H98" s="56"/>
      <c r="I98" s="56"/>
      <c r="J98" s="56"/>
      <c r="K98" s="56"/>
      <c r="L98" s="56"/>
      <c r="M98" s="56"/>
      <c r="N98" s="56"/>
      <c r="Q98" s="9"/>
      <c r="R98" s="9"/>
    </row>
    <row r="99" spans="1:18" x14ac:dyDescent="0.25">
      <c r="A99" s="28"/>
      <c r="B99" s="32"/>
      <c r="C99" s="32"/>
      <c r="D99" s="32"/>
      <c r="E99" s="56"/>
      <c r="F99" s="56"/>
      <c r="G99" s="64"/>
      <c r="H99" s="56"/>
      <c r="I99" s="56"/>
      <c r="J99" s="56"/>
      <c r="K99" s="56"/>
      <c r="L99" s="56"/>
      <c r="M99" s="56"/>
      <c r="N99" s="56"/>
      <c r="Q99" s="9"/>
      <c r="R99" s="9"/>
    </row>
    <row r="100" spans="1:18" x14ac:dyDescent="0.25">
      <c r="A100" s="28"/>
      <c r="B100" s="32"/>
      <c r="C100" s="32"/>
      <c r="D100" s="32"/>
      <c r="E100" s="56"/>
      <c r="F100" s="56"/>
      <c r="G100" s="64"/>
      <c r="H100" s="56"/>
      <c r="I100" s="56"/>
      <c r="J100" s="56"/>
      <c r="K100" s="56"/>
      <c r="L100" s="56"/>
      <c r="M100" s="56"/>
      <c r="N100" s="56"/>
      <c r="Q100" s="9"/>
      <c r="R100" s="9"/>
    </row>
    <row r="101" spans="1:18" x14ac:dyDescent="0.25">
      <c r="A101" s="28"/>
      <c r="B101" s="32"/>
      <c r="C101" s="32"/>
      <c r="D101" s="32"/>
      <c r="E101" s="56"/>
      <c r="F101" s="56"/>
      <c r="G101" s="64"/>
      <c r="H101" s="56"/>
      <c r="I101" s="56"/>
      <c r="J101" s="56"/>
      <c r="K101" s="56"/>
      <c r="L101" s="56"/>
      <c r="M101" s="56"/>
      <c r="N101" s="56"/>
      <c r="Q101" s="9"/>
      <c r="R101" s="9"/>
    </row>
    <row r="102" spans="1:18" x14ac:dyDescent="0.25">
      <c r="A102" s="28"/>
      <c r="B102" s="32"/>
      <c r="C102" s="32"/>
      <c r="D102" s="32"/>
      <c r="E102" s="56"/>
      <c r="F102" s="56"/>
      <c r="G102" s="64"/>
      <c r="H102" s="56"/>
      <c r="I102" s="56"/>
      <c r="J102" s="56"/>
      <c r="K102" s="56"/>
      <c r="L102" s="56"/>
      <c r="M102" s="56"/>
      <c r="N102" s="56"/>
      <c r="Q102" s="9"/>
      <c r="R102" s="9"/>
    </row>
    <row r="103" spans="1:18" x14ac:dyDescent="0.25">
      <c r="A103" s="50"/>
      <c r="B103" s="33"/>
      <c r="C103" s="33"/>
      <c r="D103" s="33"/>
      <c r="E103" s="56"/>
      <c r="F103" s="56"/>
      <c r="G103" s="64"/>
      <c r="H103" s="56"/>
      <c r="I103" s="56"/>
      <c r="J103" s="56"/>
      <c r="K103" s="56"/>
      <c r="L103" s="56"/>
      <c r="M103" s="56"/>
      <c r="N103" s="56"/>
      <c r="Q103" s="9"/>
      <c r="R103" s="9"/>
    </row>
    <row r="104" spans="1:18" x14ac:dyDescent="0.25">
      <c r="A104" s="28"/>
      <c r="B104" s="32"/>
      <c r="C104" s="32"/>
      <c r="D104" s="32"/>
      <c r="E104" s="56"/>
      <c r="F104" s="56"/>
      <c r="G104" s="64"/>
      <c r="H104" s="56"/>
      <c r="I104" s="56"/>
      <c r="J104" s="56"/>
      <c r="K104" s="56"/>
      <c r="L104" s="56"/>
      <c r="M104" s="56"/>
      <c r="N104" s="56"/>
      <c r="Q104" s="9"/>
      <c r="R104" s="9"/>
    </row>
    <row r="105" spans="1:18" x14ac:dyDescent="0.25">
      <c r="A105" s="28"/>
      <c r="B105" s="32"/>
      <c r="C105" s="32"/>
      <c r="D105" s="32"/>
      <c r="E105" s="56"/>
      <c r="F105" s="56"/>
      <c r="G105" s="64"/>
      <c r="H105" s="56"/>
      <c r="I105" s="56"/>
      <c r="J105" s="56"/>
      <c r="K105" s="56"/>
      <c r="L105" s="56"/>
      <c r="M105" s="56"/>
      <c r="N105" s="56"/>
      <c r="Q105" s="9"/>
      <c r="R105" s="9"/>
    </row>
    <row r="106" spans="1:18" x14ac:dyDescent="0.25">
      <c r="A106" s="28"/>
      <c r="B106" s="32"/>
      <c r="C106" s="32"/>
      <c r="D106" s="32"/>
      <c r="E106" s="56"/>
      <c r="F106" s="56"/>
      <c r="G106" s="64"/>
      <c r="H106" s="56"/>
      <c r="I106" s="56"/>
      <c r="J106" s="56"/>
      <c r="K106" s="56"/>
      <c r="L106" s="56"/>
      <c r="M106" s="56"/>
      <c r="N106" s="56"/>
      <c r="Q106" s="9"/>
      <c r="R106" s="9"/>
    </row>
    <row r="107" spans="1:18" x14ac:dyDescent="0.25">
      <c r="A107" s="28"/>
      <c r="B107" s="32"/>
      <c r="C107" s="32"/>
      <c r="D107" s="32"/>
      <c r="E107" s="56"/>
      <c r="F107" s="56"/>
      <c r="G107" s="64"/>
      <c r="H107" s="56"/>
      <c r="I107" s="56"/>
      <c r="J107" s="56"/>
      <c r="K107" s="56"/>
      <c r="L107" s="56"/>
      <c r="M107" s="56"/>
      <c r="N107" s="56"/>
      <c r="Q107" s="9"/>
      <c r="R107" s="9"/>
    </row>
    <row r="108" spans="1:18" x14ac:dyDescent="0.25">
      <c r="A108" s="28"/>
      <c r="B108" s="32"/>
      <c r="C108" s="32"/>
      <c r="D108" s="32"/>
      <c r="E108" s="56"/>
      <c r="F108" s="56"/>
      <c r="G108" s="64"/>
      <c r="H108" s="56"/>
      <c r="I108" s="56"/>
      <c r="J108" s="56"/>
      <c r="K108" s="56"/>
      <c r="L108" s="56"/>
      <c r="M108" s="56"/>
      <c r="N108" s="56"/>
      <c r="Q108" s="9"/>
      <c r="R108" s="9"/>
    </row>
    <row r="109" spans="1:18" x14ac:dyDescent="0.25">
      <c r="A109" s="28"/>
      <c r="B109" s="32"/>
      <c r="C109" s="32"/>
      <c r="D109" s="32"/>
      <c r="E109" s="56"/>
      <c r="F109" s="56"/>
      <c r="G109" s="64"/>
      <c r="H109" s="56"/>
      <c r="I109" s="56"/>
      <c r="J109" s="56"/>
      <c r="K109" s="56"/>
      <c r="L109" s="56"/>
      <c r="M109" s="56"/>
      <c r="N109" s="56"/>
      <c r="Q109" s="9"/>
      <c r="R109" s="9"/>
    </row>
    <row r="110" spans="1:18" x14ac:dyDescent="0.25">
      <c r="A110" s="28"/>
      <c r="B110" s="32"/>
      <c r="C110" s="32"/>
      <c r="D110" s="32"/>
      <c r="E110" s="56"/>
      <c r="F110" s="56"/>
      <c r="G110" s="64"/>
      <c r="H110" s="56"/>
      <c r="I110" s="56"/>
      <c r="J110" s="56"/>
      <c r="K110" s="56"/>
      <c r="L110" s="56"/>
      <c r="M110" s="56"/>
      <c r="N110" s="56"/>
      <c r="Q110" s="9"/>
      <c r="R110" s="9"/>
    </row>
    <row r="111" spans="1:18" x14ac:dyDescent="0.25">
      <c r="A111" s="28"/>
      <c r="B111" s="32"/>
      <c r="C111" s="32"/>
      <c r="D111" s="32"/>
      <c r="E111" s="56"/>
      <c r="F111" s="56"/>
      <c r="G111" s="64"/>
      <c r="H111" s="56"/>
      <c r="I111" s="56"/>
      <c r="J111" s="56"/>
      <c r="K111" s="56"/>
      <c r="L111" s="56"/>
      <c r="M111" s="56"/>
      <c r="N111" s="56"/>
      <c r="Q111" s="9"/>
      <c r="R111" s="9"/>
    </row>
    <row r="112" spans="1:18" x14ac:dyDescent="0.25">
      <c r="A112" s="28"/>
      <c r="B112" s="32"/>
      <c r="C112" s="32"/>
      <c r="D112" s="32"/>
      <c r="E112" s="56"/>
      <c r="F112" s="56"/>
      <c r="G112" s="64"/>
      <c r="H112" s="56"/>
      <c r="I112" s="56"/>
      <c r="J112" s="56"/>
      <c r="K112" s="56"/>
      <c r="L112" s="56"/>
      <c r="M112" s="56"/>
      <c r="N112" s="56"/>
      <c r="Q112" s="9"/>
      <c r="R112" s="9"/>
    </row>
    <row r="113" spans="1:18" x14ac:dyDescent="0.25">
      <c r="A113" s="28"/>
      <c r="B113" s="32"/>
      <c r="C113" s="32"/>
      <c r="D113" s="32"/>
      <c r="E113" s="56"/>
      <c r="F113" s="56"/>
      <c r="G113" s="64"/>
      <c r="H113" s="56"/>
      <c r="I113" s="56"/>
      <c r="J113" s="56"/>
      <c r="K113" s="56"/>
      <c r="L113" s="56"/>
      <c r="M113" s="56"/>
      <c r="N113" s="56"/>
      <c r="Q113" s="9"/>
      <c r="R113" s="9"/>
    </row>
    <row r="114" spans="1:18" x14ac:dyDescent="0.25">
      <c r="A114" s="28"/>
      <c r="B114" s="32"/>
      <c r="C114" s="32"/>
      <c r="D114" s="32"/>
      <c r="E114" s="56"/>
      <c r="F114" s="56"/>
      <c r="G114" s="64"/>
      <c r="H114" s="56"/>
      <c r="I114" s="56"/>
      <c r="J114" s="56"/>
      <c r="K114" s="56"/>
      <c r="L114" s="56"/>
      <c r="M114" s="56"/>
      <c r="N114" s="56"/>
      <c r="Q114" s="9"/>
      <c r="R114" s="9"/>
    </row>
    <row r="115" spans="1:18" x14ac:dyDescent="0.25">
      <c r="A115" s="28"/>
      <c r="B115" s="32"/>
      <c r="C115" s="32"/>
      <c r="D115" s="32"/>
      <c r="E115" s="56"/>
      <c r="F115" s="56"/>
      <c r="G115" s="64"/>
      <c r="H115" s="56"/>
      <c r="I115" s="56"/>
      <c r="J115" s="56"/>
      <c r="K115" s="56"/>
      <c r="L115" s="56"/>
      <c r="M115" s="56"/>
      <c r="N115" s="56"/>
      <c r="Q115" s="9"/>
      <c r="R115" s="9"/>
    </row>
    <row r="116" spans="1:18" x14ac:dyDescent="0.25">
      <c r="A116" s="28"/>
      <c r="B116" s="32"/>
      <c r="C116" s="32"/>
      <c r="D116" s="32"/>
      <c r="E116" s="56"/>
      <c r="F116" s="56"/>
      <c r="G116" s="64"/>
      <c r="H116" s="56"/>
      <c r="I116" s="56"/>
      <c r="J116" s="56"/>
      <c r="K116" s="56"/>
      <c r="L116" s="56"/>
      <c r="M116" s="56"/>
      <c r="N116" s="56"/>
      <c r="Q116" s="9"/>
      <c r="R116" s="9"/>
    </row>
    <row r="117" spans="1:18" x14ac:dyDescent="0.25">
      <c r="A117" s="28"/>
      <c r="B117" s="32"/>
      <c r="C117" s="32"/>
      <c r="D117" s="32"/>
      <c r="E117" s="56"/>
      <c r="F117" s="56"/>
      <c r="G117" s="64"/>
      <c r="H117" s="56"/>
      <c r="I117" s="56"/>
      <c r="J117" s="56"/>
      <c r="K117" s="56"/>
      <c r="L117" s="56"/>
      <c r="M117" s="56"/>
      <c r="N117" s="56"/>
      <c r="Q117" s="9"/>
      <c r="R117" s="9"/>
    </row>
    <row r="118" spans="1:18" x14ac:dyDescent="0.25">
      <c r="A118" s="50"/>
      <c r="B118" s="33"/>
      <c r="C118" s="33"/>
      <c r="D118" s="33"/>
      <c r="E118" s="56"/>
      <c r="F118" s="56"/>
      <c r="G118" s="64"/>
      <c r="H118" s="56"/>
      <c r="I118" s="56"/>
      <c r="J118" s="56"/>
      <c r="K118" s="56"/>
      <c r="L118" s="56"/>
      <c r="M118" s="56"/>
      <c r="N118" s="56"/>
      <c r="Q118" s="9"/>
      <c r="R118" s="9"/>
    </row>
    <row r="119" spans="1:18" x14ac:dyDescent="0.25">
      <c r="A119" s="28"/>
      <c r="B119" s="32"/>
      <c r="C119" s="32"/>
      <c r="D119" s="32"/>
      <c r="E119" s="56"/>
      <c r="F119" s="56"/>
      <c r="G119" s="64"/>
      <c r="H119" s="56"/>
      <c r="I119" s="56"/>
      <c r="J119" s="56"/>
      <c r="K119" s="56"/>
      <c r="L119" s="56"/>
      <c r="M119" s="56"/>
      <c r="N119" s="56"/>
      <c r="Q119" s="9"/>
      <c r="R119" s="9"/>
    </row>
    <row r="120" spans="1:18" x14ac:dyDescent="0.25">
      <c r="A120" s="28"/>
      <c r="B120" s="32"/>
      <c r="C120" s="32"/>
      <c r="D120" s="32"/>
      <c r="E120" s="56"/>
      <c r="F120" s="56"/>
      <c r="G120" s="64"/>
      <c r="H120" s="56"/>
      <c r="I120" s="56"/>
      <c r="J120" s="56"/>
      <c r="K120" s="56"/>
      <c r="L120" s="56"/>
      <c r="M120" s="56"/>
      <c r="N120" s="56"/>
      <c r="Q120" s="9"/>
      <c r="R120" s="9"/>
    </row>
    <row r="121" spans="1:18" x14ac:dyDescent="0.25">
      <c r="A121" s="28"/>
      <c r="B121" s="32"/>
      <c r="C121" s="32"/>
      <c r="D121" s="32"/>
      <c r="E121" s="56"/>
      <c r="F121" s="56"/>
      <c r="G121" s="64"/>
      <c r="H121" s="56"/>
      <c r="I121" s="56"/>
      <c r="J121" s="56"/>
      <c r="K121" s="56"/>
      <c r="L121" s="56"/>
      <c r="M121" s="56"/>
      <c r="N121" s="56"/>
      <c r="Q121" s="9"/>
      <c r="R121" s="9"/>
    </row>
    <row r="122" spans="1:18" x14ac:dyDescent="0.25">
      <c r="A122" s="28"/>
      <c r="B122" s="32"/>
      <c r="C122" s="32"/>
      <c r="D122" s="32"/>
      <c r="E122" s="56"/>
      <c r="F122" s="56"/>
      <c r="G122" s="64"/>
      <c r="H122" s="56"/>
      <c r="I122" s="56"/>
      <c r="J122" s="56"/>
      <c r="K122" s="56"/>
      <c r="L122" s="56"/>
      <c r="M122" s="56"/>
      <c r="N122" s="56"/>
      <c r="Q122" s="9"/>
      <c r="R122" s="9"/>
    </row>
    <row r="123" spans="1:18" x14ac:dyDescent="0.25">
      <c r="A123" s="28"/>
      <c r="B123" s="32"/>
      <c r="C123" s="32"/>
      <c r="D123" s="32"/>
      <c r="E123" s="56"/>
      <c r="F123" s="56"/>
      <c r="G123" s="64"/>
      <c r="H123" s="56"/>
      <c r="I123" s="56"/>
      <c r="J123" s="56"/>
      <c r="K123" s="56"/>
      <c r="L123" s="56"/>
      <c r="M123" s="56"/>
      <c r="N123" s="56"/>
      <c r="Q123" s="9"/>
      <c r="R123" s="9"/>
    </row>
    <row r="124" spans="1:18" x14ac:dyDescent="0.25">
      <c r="A124" s="28"/>
      <c r="B124" s="32"/>
      <c r="C124" s="32"/>
      <c r="D124" s="32"/>
      <c r="E124" s="56"/>
      <c r="F124" s="56"/>
      <c r="G124" s="64"/>
      <c r="H124" s="56"/>
      <c r="I124" s="56"/>
      <c r="J124" s="56"/>
      <c r="K124" s="56"/>
      <c r="L124" s="56"/>
      <c r="M124" s="56"/>
      <c r="N124" s="56"/>
      <c r="Q124" s="9"/>
      <c r="R124" s="9"/>
    </row>
    <row r="125" spans="1:18" x14ac:dyDescent="0.25">
      <c r="A125" s="28"/>
      <c r="B125" s="32"/>
      <c r="C125" s="32"/>
      <c r="D125" s="32"/>
      <c r="E125" s="56"/>
      <c r="F125" s="56"/>
      <c r="G125" s="64"/>
      <c r="H125" s="56"/>
      <c r="I125" s="56"/>
      <c r="J125" s="56"/>
      <c r="K125" s="56"/>
      <c r="L125" s="56"/>
      <c r="M125" s="56"/>
      <c r="N125" s="56"/>
      <c r="Q125" s="9"/>
      <c r="R125" s="9"/>
    </row>
    <row r="126" spans="1:18" x14ac:dyDescent="0.25">
      <c r="A126" s="28"/>
      <c r="B126" s="32"/>
      <c r="C126" s="32"/>
      <c r="D126" s="32"/>
      <c r="E126" s="56"/>
      <c r="F126" s="56"/>
      <c r="G126" s="64"/>
      <c r="H126" s="56"/>
      <c r="I126" s="56"/>
      <c r="J126" s="56"/>
      <c r="K126" s="56"/>
      <c r="L126" s="56"/>
      <c r="M126" s="56"/>
      <c r="N126" s="56"/>
      <c r="Q126" s="9"/>
      <c r="R126" s="9"/>
    </row>
    <row r="127" spans="1:18" x14ac:dyDescent="0.25">
      <c r="A127" s="28"/>
      <c r="B127" s="32"/>
      <c r="C127" s="32"/>
      <c r="D127" s="32"/>
      <c r="E127" s="56"/>
      <c r="F127" s="56"/>
      <c r="G127" s="64"/>
      <c r="H127" s="56"/>
      <c r="I127" s="56"/>
      <c r="J127" s="56"/>
      <c r="K127" s="56"/>
      <c r="L127" s="56"/>
      <c r="M127" s="56"/>
      <c r="N127" s="56"/>
      <c r="Q127" s="9"/>
      <c r="R127" s="9"/>
    </row>
    <row r="128" spans="1:18" x14ac:dyDescent="0.25">
      <c r="A128" s="63"/>
      <c r="B128" s="63"/>
      <c r="C128" s="63"/>
      <c r="D128" s="63"/>
      <c r="E128" s="56"/>
      <c r="F128" s="56"/>
      <c r="G128" s="65"/>
      <c r="H128" s="56"/>
      <c r="I128" s="56"/>
      <c r="J128" s="56"/>
      <c r="K128" s="56"/>
      <c r="L128" s="56"/>
      <c r="M128" s="56"/>
      <c r="N128" s="56"/>
      <c r="Q128" s="9"/>
      <c r="R128" s="9"/>
    </row>
    <row r="129" spans="1:18" x14ac:dyDescent="0.25">
      <c r="A129" s="28"/>
      <c r="B129" s="32"/>
      <c r="C129" s="32"/>
      <c r="D129" s="32"/>
      <c r="E129" s="56"/>
      <c r="F129" s="62"/>
      <c r="G129" s="66"/>
      <c r="H129" s="56"/>
      <c r="I129" s="56"/>
      <c r="J129" s="56"/>
      <c r="K129" s="56"/>
      <c r="L129" s="56"/>
      <c r="M129" s="56"/>
      <c r="N129" s="56"/>
      <c r="Q129" s="9"/>
      <c r="R129" s="9"/>
    </row>
    <row r="130" spans="1:18" x14ac:dyDescent="0.25">
      <c r="A130" s="28"/>
      <c r="B130" s="32"/>
      <c r="C130" s="32"/>
      <c r="D130" s="32"/>
      <c r="E130" s="56"/>
      <c r="F130" s="62"/>
      <c r="G130" s="66"/>
      <c r="H130" s="56"/>
      <c r="I130" s="56"/>
      <c r="J130" s="56"/>
      <c r="K130" s="56"/>
      <c r="L130" s="56"/>
      <c r="M130" s="56"/>
      <c r="N130" s="56"/>
      <c r="Q130" s="9"/>
      <c r="R130" s="9"/>
    </row>
    <row r="131" spans="1:18" x14ac:dyDescent="0.25">
      <c r="A131" s="28"/>
      <c r="B131" s="32"/>
      <c r="C131" s="32"/>
      <c r="D131" s="32"/>
      <c r="E131" s="56"/>
      <c r="F131" s="62"/>
      <c r="G131" s="66"/>
      <c r="H131" s="56"/>
      <c r="I131" s="56"/>
      <c r="J131" s="56"/>
      <c r="K131" s="56"/>
      <c r="L131" s="56"/>
      <c r="M131" s="56"/>
      <c r="N131" s="56"/>
      <c r="Q131" s="9"/>
      <c r="R131" s="9"/>
    </row>
    <row r="132" spans="1:18" x14ac:dyDescent="0.25">
      <c r="A132" s="28"/>
      <c r="B132" s="32"/>
      <c r="C132" s="32"/>
      <c r="D132" s="32"/>
      <c r="E132" s="56"/>
      <c r="F132" s="62"/>
      <c r="G132" s="66"/>
      <c r="H132" s="56"/>
      <c r="I132" s="56"/>
      <c r="J132" s="56"/>
      <c r="K132" s="56"/>
      <c r="L132" s="56"/>
      <c r="M132" s="56"/>
      <c r="N132" s="56"/>
      <c r="Q132" s="9"/>
      <c r="R132" s="9"/>
    </row>
    <row r="133" spans="1:18" x14ac:dyDescent="0.25">
      <c r="A133" s="28"/>
      <c r="B133" s="32"/>
      <c r="C133" s="32"/>
      <c r="D133" s="32"/>
      <c r="E133" s="56"/>
      <c r="F133" s="62"/>
      <c r="G133" s="66"/>
      <c r="H133" s="56"/>
      <c r="I133" s="56"/>
      <c r="J133" s="56"/>
      <c r="K133" s="56"/>
      <c r="L133" s="56"/>
      <c r="M133" s="56"/>
      <c r="N133" s="56"/>
      <c r="Q133" s="9"/>
      <c r="R133" s="9"/>
    </row>
    <row r="134" spans="1:18" x14ac:dyDescent="0.25">
      <c r="A134" s="28"/>
      <c r="B134" s="32"/>
      <c r="C134" s="32"/>
      <c r="D134" s="32"/>
      <c r="E134" s="56"/>
      <c r="F134" s="62"/>
      <c r="G134" s="66"/>
      <c r="H134" s="56"/>
      <c r="I134" s="56"/>
      <c r="J134" s="56"/>
      <c r="K134" s="56"/>
      <c r="L134" s="56"/>
      <c r="M134" s="56"/>
      <c r="N134" s="56"/>
      <c r="Q134" s="9"/>
      <c r="R134" s="9"/>
    </row>
    <row r="135" spans="1:18" x14ac:dyDescent="0.25">
      <c r="A135" s="28"/>
      <c r="B135" s="32"/>
      <c r="C135" s="32"/>
      <c r="D135" s="32"/>
      <c r="E135" s="56"/>
      <c r="F135" s="62"/>
      <c r="G135" s="66"/>
      <c r="H135" s="56"/>
      <c r="I135" s="56"/>
      <c r="J135" s="56"/>
      <c r="K135" s="56"/>
      <c r="L135" s="56"/>
      <c r="M135" s="56"/>
      <c r="N135" s="56"/>
      <c r="Q135" s="9"/>
      <c r="R135" s="9"/>
    </row>
    <row r="136" spans="1:18" x14ac:dyDescent="0.25">
      <c r="A136" s="28"/>
      <c r="B136" s="32"/>
      <c r="C136" s="32"/>
      <c r="D136" s="32"/>
      <c r="E136" s="56"/>
      <c r="F136" s="62"/>
      <c r="G136" s="66"/>
      <c r="H136" s="56"/>
      <c r="I136" s="56"/>
      <c r="J136" s="56"/>
      <c r="K136" s="56"/>
      <c r="L136" s="56"/>
      <c r="M136" s="56"/>
      <c r="N136" s="56"/>
      <c r="Q136" s="9"/>
      <c r="R136" s="9"/>
    </row>
    <row r="137" spans="1:18" x14ac:dyDescent="0.25">
      <c r="A137" s="10"/>
      <c r="B137" s="10"/>
      <c r="C137" s="10"/>
      <c r="D137" s="10"/>
      <c r="Q137" s="9"/>
      <c r="R137" s="9"/>
    </row>
    <row r="138" spans="1:18" x14ac:dyDescent="0.25">
      <c r="A138" s="10"/>
      <c r="B138" s="10"/>
      <c r="C138" s="10"/>
      <c r="D138" s="10"/>
      <c r="Q138" s="9"/>
      <c r="R138" s="9"/>
    </row>
    <row r="139" spans="1:18" x14ac:dyDescent="0.25">
      <c r="A139" s="10"/>
      <c r="B139" s="10"/>
      <c r="C139" s="10"/>
      <c r="D139" s="10"/>
    </row>
    <row r="140" spans="1:18" x14ac:dyDescent="0.25">
      <c r="A140" s="10"/>
      <c r="B140" s="10"/>
      <c r="C140" s="10"/>
      <c r="D140" s="10"/>
    </row>
    <row r="141" spans="1:18" x14ac:dyDescent="0.25">
      <c r="A141" s="21"/>
      <c r="B141" s="21"/>
      <c r="C141" s="21"/>
      <c r="D141" s="21"/>
    </row>
    <row r="142" spans="1:18" x14ac:dyDescent="0.25">
      <c r="A142" s="21"/>
      <c r="B142" s="21"/>
      <c r="C142" s="21"/>
      <c r="D142" s="21"/>
    </row>
    <row r="143" spans="1:18" x14ac:dyDescent="0.25">
      <c r="A143" s="1"/>
      <c r="B143" s="1"/>
      <c r="C143" s="1"/>
      <c r="D143" s="1"/>
    </row>
    <row r="144" spans="1:18" x14ac:dyDescent="0.25">
      <c r="A144" s="1"/>
      <c r="B144" s="1"/>
      <c r="C144" s="1"/>
      <c r="D144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8"/>
  <sheetViews>
    <sheetView topLeftCell="A2" workbookViewId="0">
      <selection sqref="A1:XFD1"/>
    </sheetView>
  </sheetViews>
  <sheetFormatPr defaultColWidth="9.140625" defaultRowHeight="12.75" x14ac:dyDescent="0.25"/>
  <cols>
    <col min="1" max="1" width="28.28515625" style="9" customWidth="1"/>
    <col min="2" max="2" width="20" style="9" bestFit="1" customWidth="1"/>
    <col min="3" max="3" width="8.85546875" style="9" bestFit="1" customWidth="1"/>
    <col min="4" max="4" width="8.42578125" style="9" customWidth="1"/>
    <col min="5" max="14" width="9.140625" style="1"/>
    <col min="15" max="15" width="9.140625" style="9"/>
    <col min="16" max="16" width="16.85546875" style="9" customWidth="1"/>
    <col min="17" max="17" width="17.28515625" style="1" customWidth="1"/>
    <col min="18" max="18" width="22.5703125" style="1" bestFit="1" customWidth="1"/>
    <col min="19" max="19" width="22.140625" style="9" customWidth="1"/>
    <col min="20" max="16384" width="9.140625" style="9"/>
  </cols>
  <sheetData>
    <row r="1" spans="1:18" hidden="1" x14ac:dyDescent="0.25">
      <c r="A1" s="1"/>
      <c r="B1" s="1"/>
      <c r="C1" s="1"/>
      <c r="D1" s="1"/>
    </row>
    <row r="2" spans="1:18" x14ac:dyDescent="0.25">
      <c r="B2" s="27"/>
      <c r="C2" s="27"/>
      <c r="D2" s="4" t="s">
        <v>22</v>
      </c>
      <c r="E2" s="68" t="s">
        <v>1</v>
      </c>
      <c r="F2" s="68" t="s">
        <v>2</v>
      </c>
      <c r="G2" s="68" t="s">
        <v>3</v>
      </c>
      <c r="H2" s="43" t="s">
        <v>38</v>
      </c>
      <c r="I2" s="68" t="s">
        <v>4</v>
      </c>
      <c r="J2" s="68" t="s">
        <v>5</v>
      </c>
      <c r="K2" s="68" t="s">
        <v>6</v>
      </c>
      <c r="L2" s="68" t="s">
        <v>7</v>
      </c>
      <c r="M2" s="68" t="s">
        <v>8</v>
      </c>
      <c r="N2" s="68" t="s">
        <v>9</v>
      </c>
      <c r="Q2" s="9"/>
      <c r="R2" s="9"/>
    </row>
    <row r="3" spans="1:18" x14ac:dyDescent="0.25">
      <c r="B3" s="27"/>
      <c r="C3" s="27"/>
      <c r="D3" s="4" t="s">
        <v>23</v>
      </c>
      <c r="E3" s="68" t="s">
        <v>10</v>
      </c>
      <c r="F3" s="68" t="s">
        <v>11</v>
      </c>
      <c r="G3" s="68" t="s">
        <v>12</v>
      </c>
      <c r="H3" s="43" t="s">
        <v>39</v>
      </c>
      <c r="I3" s="68" t="s">
        <v>13</v>
      </c>
      <c r="J3" s="68" t="s">
        <v>14</v>
      </c>
      <c r="K3" s="68" t="s">
        <v>15</v>
      </c>
      <c r="L3" s="68" t="s">
        <v>16</v>
      </c>
      <c r="M3" s="68" t="s">
        <v>17</v>
      </c>
      <c r="N3" s="68" t="s">
        <v>18</v>
      </c>
      <c r="Q3" s="9"/>
      <c r="R3" s="9"/>
    </row>
    <row r="4" spans="1:18" x14ac:dyDescent="0.25">
      <c r="B4" s="27"/>
      <c r="C4" s="27"/>
      <c r="D4" s="27" t="s">
        <v>31</v>
      </c>
      <c r="E4" s="22" t="s">
        <v>30</v>
      </c>
      <c r="F4" s="22" t="s">
        <v>30</v>
      </c>
      <c r="G4" s="22" t="s">
        <v>30</v>
      </c>
      <c r="H4" s="44" t="s">
        <v>30</v>
      </c>
      <c r="I4" s="22" t="s">
        <v>30</v>
      </c>
      <c r="J4" s="22" t="s">
        <v>30</v>
      </c>
      <c r="K4" s="22" t="s">
        <v>30</v>
      </c>
      <c r="L4" s="22" t="s">
        <v>30</v>
      </c>
      <c r="M4" s="22" t="s">
        <v>30</v>
      </c>
      <c r="N4" s="22" t="s">
        <v>30</v>
      </c>
      <c r="Q4" s="9"/>
      <c r="R4" s="9"/>
    </row>
    <row r="5" spans="1:18" x14ac:dyDescent="0.25">
      <c r="A5" s="13" t="s">
        <v>26</v>
      </c>
      <c r="B5" s="13"/>
      <c r="C5" s="13"/>
      <c r="D5" s="13"/>
      <c r="E5" s="23"/>
      <c r="F5" s="23"/>
      <c r="G5" s="23"/>
      <c r="H5" s="45"/>
      <c r="I5" s="23"/>
      <c r="J5" s="23"/>
      <c r="K5" s="23"/>
      <c r="L5" s="23"/>
      <c r="M5" s="23"/>
      <c r="N5" s="23"/>
      <c r="Q5" s="9"/>
      <c r="R5" s="9"/>
    </row>
    <row r="6" spans="1:18" x14ac:dyDescent="0.25">
      <c r="A6" s="5" t="s">
        <v>24</v>
      </c>
      <c r="B6" s="5"/>
      <c r="C6" s="5"/>
      <c r="D6" s="5"/>
      <c r="E6" s="2">
        <v>1</v>
      </c>
      <c r="F6" s="2">
        <v>1</v>
      </c>
      <c r="G6" s="2">
        <v>1</v>
      </c>
      <c r="H6" s="37">
        <v>0</v>
      </c>
      <c r="I6" s="2">
        <v>1</v>
      </c>
      <c r="J6" s="2">
        <v>1</v>
      </c>
      <c r="K6" s="2">
        <v>1</v>
      </c>
      <c r="L6" s="2">
        <v>1</v>
      </c>
      <c r="M6" s="2">
        <v>1</v>
      </c>
      <c r="N6" s="2">
        <v>1</v>
      </c>
      <c r="Q6" s="9"/>
      <c r="R6" s="9"/>
    </row>
    <row r="7" spans="1:18" x14ac:dyDescent="0.25">
      <c r="A7" s="5" t="s">
        <v>25</v>
      </c>
      <c r="B7" s="5"/>
      <c r="C7" s="5"/>
      <c r="D7" s="5"/>
      <c r="E7" s="6">
        <v>2</v>
      </c>
      <c r="F7" s="6">
        <v>1</v>
      </c>
      <c r="G7" s="6">
        <v>1.7</v>
      </c>
      <c r="H7" s="67" t="s">
        <v>85</v>
      </c>
      <c r="I7" s="6">
        <v>1</v>
      </c>
      <c r="J7" s="6"/>
      <c r="K7" s="6"/>
      <c r="L7" s="6"/>
      <c r="M7" s="6"/>
      <c r="N7" s="6"/>
      <c r="Q7" s="9"/>
      <c r="R7" s="9"/>
    </row>
    <row r="8" spans="1:18" x14ac:dyDescent="0.25">
      <c r="A8" s="11" t="s">
        <v>0</v>
      </c>
      <c r="B8" s="11"/>
      <c r="C8" s="11"/>
      <c r="D8" s="11"/>
      <c r="E8" s="12"/>
      <c r="F8" s="12"/>
      <c r="G8" s="12"/>
      <c r="H8" s="47"/>
      <c r="I8" s="12"/>
      <c r="J8" s="12"/>
      <c r="K8" s="12"/>
      <c r="L8" s="12"/>
      <c r="M8" s="12"/>
      <c r="N8" s="12"/>
      <c r="Q8" s="9"/>
      <c r="R8" s="9"/>
    </row>
    <row r="9" spans="1:18" x14ac:dyDescent="0.25">
      <c r="A9" s="5" t="s">
        <v>24</v>
      </c>
      <c r="B9" s="5"/>
      <c r="C9" s="5"/>
      <c r="D9" s="5"/>
      <c r="E9" s="8">
        <v>3</v>
      </c>
      <c r="F9" s="2">
        <v>2</v>
      </c>
      <c r="G9" s="2">
        <v>2</v>
      </c>
      <c r="H9" s="37">
        <v>0</v>
      </c>
      <c r="I9" s="2">
        <v>1</v>
      </c>
      <c r="J9" s="2">
        <v>1</v>
      </c>
      <c r="K9" s="2">
        <v>1</v>
      </c>
      <c r="L9" s="2">
        <v>1</v>
      </c>
      <c r="M9" s="2">
        <v>1</v>
      </c>
      <c r="N9" s="2">
        <v>1</v>
      </c>
      <c r="Q9" s="9"/>
      <c r="R9" s="9"/>
    </row>
    <row r="10" spans="1:18" x14ac:dyDescent="0.25">
      <c r="A10" s="5" t="s">
        <v>25</v>
      </c>
      <c r="B10" s="5"/>
      <c r="C10" s="5"/>
      <c r="D10" s="5"/>
      <c r="E10" s="6">
        <f t="shared" ref="E10" si="0">SUM(E9:E9)</f>
        <v>3</v>
      </c>
      <c r="F10" s="6">
        <v>2</v>
      </c>
      <c r="G10" s="6">
        <v>1.2</v>
      </c>
      <c r="H10" s="67" t="s">
        <v>85</v>
      </c>
      <c r="I10" s="6">
        <v>1.5</v>
      </c>
      <c r="J10" s="6"/>
      <c r="K10" s="6"/>
      <c r="L10" s="6"/>
      <c r="M10" s="6"/>
      <c r="N10" s="6"/>
      <c r="Q10" s="9"/>
      <c r="R10" s="9"/>
    </row>
    <row r="11" spans="1:18" x14ac:dyDescent="0.25">
      <c r="A11" s="14" t="s">
        <v>20</v>
      </c>
      <c r="B11" s="14"/>
      <c r="C11" s="14"/>
      <c r="D11" s="14"/>
      <c r="E11" s="24"/>
      <c r="F11" s="24"/>
      <c r="G11" s="24"/>
      <c r="H11" s="48"/>
      <c r="I11" s="24"/>
      <c r="J11" s="24"/>
      <c r="K11" s="24"/>
      <c r="L11" s="24"/>
      <c r="M11" s="24"/>
      <c r="N11" s="24"/>
      <c r="Q11" s="9"/>
      <c r="R11" s="9"/>
    </row>
    <row r="12" spans="1:18" x14ac:dyDescent="0.25">
      <c r="A12" s="16" t="s">
        <v>24</v>
      </c>
      <c r="B12" s="16"/>
      <c r="C12" s="16"/>
      <c r="D12" s="16"/>
      <c r="E12" s="8">
        <v>20</v>
      </c>
      <c r="F12" s="2">
        <v>18</v>
      </c>
      <c r="G12" s="2">
        <v>18</v>
      </c>
      <c r="H12" s="37">
        <v>14</v>
      </c>
      <c r="I12" s="2">
        <v>14</v>
      </c>
      <c r="J12" s="2">
        <v>10</v>
      </c>
      <c r="K12" s="2">
        <v>8</v>
      </c>
      <c r="L12" s="2">
        <v>8</v>
      </c>
      <c r="M12" s="2">
        <v>6</v>
      </c>
      <c r="N12" s="2">
        <v>6</v>
      </c>
      <c r="Q12" s="9"/>
      <c r="R12" s="9"/>
    </row>
    <row r="13" spans="1:18" x14ac:dyDescent="0.25">
      <c r="A13" s="5" t="s">
        <v>25</v>
      </c>
      <c r="B13" s="5"/>
      <c r="C13" s="5"/>
      <c r="D13" s="5"/>
      <c r="E13" s="6">
        <v>22</v>
      </c>
      <c r="F13" s="6">
        <v>22</v>
      </c>
      <c r="G13" s="6">
        <v>20.6</v>
      </c>
      <c r="H13" s="67" t="s">
        <v>85</v>
      </c>
      <c r="I13" s="6">
        <v>8.25</v>
      </c>
      <c r="J13" s="6"/>
      <c r="K13" s="6"/>
      <c r="L13" s="6"/>
      <c r="M13" s="6"/>
      <c r="N13" s="6"/>
      <c r="Q13" s="9"/>
      <c r="R13" s="9"/>
    </row>
    <row r="14" spans="1:18" x14ac:dyDescent="0.25">
      <c r="A14" s="7" t="s">
        <v>89</v>
      </c>
      <c r="B14" s="7"/>
      <c r="C14" s="7"/>
      <c r="D14" s="7"/>
      <c r="E14" s="15"/>
      <c r="F14" s="15"/>
      <c r="G14" s="15"/>
      <c r="H14" s="49"/>
      <c r="I14" s="15"/>
      <c r="J14" s="15"/>
      <c r="K14" s="15"/>
      <c r="L14" s="15"/>
      <c r="M14" s="15"/>
      <c r="N14" s="15"/>
      <c r="Q14" s="9"/>
      <c r="R14" s="9"/>
    </row>
    <row r="15" spans="1:18" x14ac:dyDescent="0.25">
      <c r="A15" s="5" t="s">
        <v>24</v>
      </c>
      <c r="B15" s="5"/>
      <c r="C15" s="5"/>
      <c r="D15" s="5"/>
      <c r="E15" s="8">
        <v>6</v>
      </c>
      <c r="F15" s="2">
        <v>6</v>
      </c>
      <c r="G15" s="2">
        <v>6</v>
      </c>
      <c r="H15" s="37">
        <v>6</v>
      </c>
      <c r="I15" s="2">
        <v>6</v>
      </c>
      <c r="J15" s="2">
        <v>4</v>
      </c>
      <c r="K15" s="2">
        <v>4</v>
      </c>
      <c r="L15" s="2">
        <v>4</v>
      </c>
      <c r="M15" s="2">
        <v>3</v>
      </c>
      <c r="N15" s="2">
        <v>3</v>
      </c>
      <c r="Q15" s="9"/>
      <c r="R15" s="9"/>
    </row>
    <row r="16" spans="1:18" x14ac:dyDescent="0.25">
      <c r="A16" s="5" t="s">
        <v>25</v>
      </c>
      <c r="B16" s="5"/>
      <c r="C16" s="5"/>
      <c r="D16" s="5"/>
      <c r="E16" s="51">
        <v>0</v>
      </c>
      <c r="F16" s="6">
        <v>1</v>
      </c>
      <c r="G16" s="6">
        <v>6</v>
      </c>
      <c r="H16" s="67" t="s">
        <v>85</v>
      </c>
      <c r="I16" s="6">
        <v>0</v>
      </c>
      <c r="J16" s="6"/>
      <c r="K16" s="6"/>
      <c r="L16" s="6"/>
      <c r="M16" s="6"/>
      <c r="N16" s="6"/>
      <c r="Q16" s="9"/>
      <c r="R16" s="9"/>
    </row>
    <row r="17" spans="1:18" x14ac:dyDescent="0.25">
      <c r="A17" s="17" t="s">
        <v>27</v>
      </c>
      <c r="B17" s="17"/>
      <c r="C17" s="17"/>
      <c r="D17" s="17"/>
      <c r="E17" s="18"/>
      <c r="F17" s="18"/>
      <c r="G17" s="18"/>
      <c r="H17" s="38"/>
      <c r="I17" s="18"/>
      <c r="J17" s="18"/>
      <c r="K17" s="18"/>
      <c r="L17" s="18"/>
      <c r="M17" s="18"/>
      <c r="N17" s="18"/>
      <c r="Q17" s="9"/>
      <c r="R17" s="9"/>
    </row>
    <row r="18" spans="1:18" x14ac:dyDescent="0.25">
      <c r="A18" s="5" t="s">
        <v>24</v>
      </c>
      <c r="B18" s="5"/>
      <c r="C18" s="5"/>
      <c r="D18" s="5"/>
      <c r="E18" s="1">
        <f>E6+E9+E12+E15</f>
        <v>30</v>
      </c>
      <c r="F18" s="1">
        <f t="shared" ref="F18:N19" si="1">F6+F9+F12+F15</f>
        <v>27</v>
      </c>
      <c r="G18" s="1">
        <f t="shared" si="1"/>
        <v>27</v>
      </c>
      <c r="H18" s="1">
        <f t="shared" si="1"/>
        <v>20</v>
      </c>
      <c r="I18" s="1">
        <f t="shared" si="1"/>
        <v>22</v>
      </c>
      <c r="J18" s="1">
        <f t="shared" si="1"/>
        <v>16</v>
      </c>
      <c r="K18" s="1">
        <f t="shared" si="1"/>
        <v>14</v>
      </c>
      <c r="L18" s="1">
        <f t="shared" si="1"/>
        <v>14</v>
      </c>
      <c r="M18" s="1">
        <f t="shared" si="1"/>
        <v>11</v>
      </c>
      <c r="N18" s="1">
        <f t="shared" si="1"/>
        <v>11</v>
      </c>
      <c r="Q18" s="9"/>
      <c r="R18" s="9"/>
    </row>
    <row r="19" spans="1:18" x14ac:dyDescent="0.25">
      <c r="A19" s="5" t="s">
        <v>25</v>
      </c>
      <c r="B19" s="5"/>
      <c r="C19" s="5"/>
      <c r="D19" s="5"/>
      <c r="E19" s="6">
        <f>E7+E10+E13+E16</f>
        <v>27</v>
      </c>
      <c r="F19" s="6">
        <f t="shared" si="1"/>
        <v>26</v>
      </c>
      <c r="G19" s="6">
        <f t="shared" si="1"/>
        <v>29.5</v>
      </c>
      <c r="H19" s="67" t="s">
        <v>85</v>
      </c>
      <c r="I19" s="6">
        <f>I7+I10+I13+I16</f>
        <v>10.75</v>
      </c>
      <c r="J19" s="6"/>
      <c r="K19" s="6"/>
      <c r="L19" s="6"/>
      <c r="M19" s="6"/>
      <c r="N19" s="6"/>
      <c r="Q19" s="9"/>
      <c r="R19" s="9"/>
    </row>
    <row r="20" spans="1:18" x14ac:dyDescent="0.25">
      <c r="A20" s="19" t="s">
        <v>29</v>
      </c>
      <c r="B20" s="19"/>
      <c r="C20" s="19"/>
      <c r="D20" s="19"/>
      <c r="E20" s="20"/>
      <c r="F20" s="20"/>
      <c r="G20" s="20"/>
      <c r="H20" s="39"/>
      <c r="I20" s="20"/>
      <c r="J20" s="20"/>
      <c r="K20" s="20"/>
      <c r="L20" s="20"/>
      <c r="M20" s="20"/>
      <c r="N20" s="20"/>
      <c r="Q20" s="9"/>
      <c r="R20" s="9"/>
    </row>
    <row r="21" spans="1:18" x14ac:dyDescent="0.25">
      <c r="A21" s="16" t="s">
        <v>24</v>
      </c>
      <c r="B21" s="16"/>
      <c r="C21" s="16"/>
      <c r="D21" s="16"/>
      <c r="E21" s="1">
        <v>6</v>
      </c>
      <c r="F21" s="1">
        <v>9</v>
      </c>
      <c r="G21" s="1">
        <v>9</v>
      </c>
      <c r="H21" s="37">
        <v>16</v>
      </c>
      <c r="I21" s="1">
        <v>14</v>
      </c>
      <c r="J21" s="1">
        <v>18</v>
      </c>
      <c r="K21" s="1">
        <v>20</v>
      </c>
      <c r="L21" s="1">
        <v>20</v>
      </c>
      <c r="M21" s="1">
        <v>22</v>
      </c>
      <c r="N21" s="1">
        <v>22</v>
      </c>
      <c r="P21" s="1"/>
      <c r="R21" s="9"/>
    </row>
    <row r="22" spans="1:18" x14ac:dyDescent="0.25">
      <c r="A22" s="16" t="s">
        <v>25</v>
      </c>
      <c r="B22" s="16"/>
      <c r="C22" s="16"/>
      <c r="D22" s="16"/>
      <c r="E22" s="6">
        <v>9</v>
      </c>
      <c r="F22" s="6">
        <v>10</v>
      </c>
      <c r="G22" s="6">
        <v>5.25</v>
      </c>
      <c r="H22" s="67">
        <v>10.75</v>
      </c>
      <c r="I22" s="6">
        <v>16</v>
      </c>
      <c r="J22" s="6"/>
      <c r="K22" s="6"/>
      <c r="L22" s="6"/>
      <c r="M22" s="6"/>
      <c r="N22" s="6"/>
      <c r="Q22" s="9"/>
      <c r="R22" s="9"/>
    </row>
    <row r="23" spans="1:18" x14ac:dyDescent="0.25">
      <c r="A23" s="70" t="s">
        <v>90</v>
      </c>
      <c r="B23" s="70"/>
      <c r="C23" s="70"/>
      <c r="D23" s="70"/>
      <c r="E23" s="71"/>
      <c r="F23" s="71"/>
      <c r="G23" s="71"/>
      <c r="H23" s="72"/>
      <c r="I23" s="73"/>
      <c r="J23" s="73"/>
      <c r="K23" s="73"/>
      <c r="L23" s="73"/>
      <c r="M23" s="73"/>
      <c r="N23" s="73"/>
      <c r="Q23" s="9"/>
      <c r="R23" s="9"/>
    </row>
    <row r="24" spans="1:18" x14ac:dyDescent="0.25">
      <c r="A24" s="16" t="s">
        <v>24</v>
      </c>
      <c r="B24" s="16"/>
      <c r="C24" s="16"/>
      <c r="D24" s="16"/>
      <c r="E24" s="6"/>
      <c r="F24" s="6"/>
      <c r="G24" s="6"/>
      <c r="H24" s="67"/>
      <c r="I24" s="1">
        <v>0</v>
      </c>
      <c r="J24" s="1">
        <v>2</v>
      </c>
      <c r="K24" s="1">
        <v>2</v>
      </c>
      <c r="L24" s="1">
        <v>2</v>
      </c>
      <c r="M24" s="1">
        <v>3</v>
      </c>
      <c r="N24" s="1">
        <v>3</v>
      </c>
      <c r="Q24" s="9"/>
      <c r="R24" s="9"/>
    </row>
    <row r="25" spans="1:18" x14ac:dyDescent="0.25">
      <c r="A25" s="16" t="s">
        <v>25</v>
      </c>
      <c r="B25" s="16"/>
      <c r="C25" s="16"/>
      <c r="D25" s="16"/>
      <c r="E25" s="6"/>
      <c r="F25" s="6"/>
      <c r="G25" s="6"/>
      <c r="H25" s="67"/>
      <c r="I25" s="6">
        <v>6</v>
      </c>
      <c r="J25" s="6"/>
      <c r="K25" s="6"/>
      <c r="L25" s="6"/>
      <c r="M25" s="6"/>
      <c r="N25" s="6"/>
      <c r="Q25" s="9"/>
      <c r="R25" s="9"/>
    </row>
    <row r="26" spans="1:18" x14ac:dyDescent="0.25">
      <c r="A26" s="26" t="s">
        <v>28</v>
      </c>
      <c r="B26" s="26"/>
      <c r="C26" s="26"/>
      <c r="D26" s="26"/>
      <c r="E26" s="25"/>
      <c r="F26" s="25"/>
      <c r="G26" s="25"/>
      <c r="H26" s="40"/>
      <c r="I26" s="25"/>
      <c r="J26" s="25"/>
      <c r="K26" s="25"/>
      <c r="L26" s="25"/>
      <c r="M26" s="25"/>
      <c r="N26" s="25"/>
      <c r="Q26" s="9"/>
      <c r="R26" s="9"/>
    </row>
    <row r="27" spans="1:18" x14ac:dyDescent="0.25">
      <c r="A27" s="16" t="s">
        <v>24</v>
      </c>
      <c r="B27" s="16"/>
      <c r="C27" s="16"/>
      <c r="D27" s="16"/>
      <c r="E27" s="1">
        <f>E18+E21</f>
        <v>36</v>
      </c>
      <c r="F27" s="1">
        <f t="shared" ref="F27:H28" si="2">F18+F21</f>
        <v>36</v>
      </c>
      <c r="G27" s="1">
        <f t="shared" si="2"/>
        <v>36</v>
      </c>
      <c r="H27" s="37">
        <f t="shared" si="2"/>
        <v>36</v>
      </c>
      <c r="I27" s="1">
        <f>I18+I21+I24</f>
        <v>36</v>
      </c>
      <c r="J27" s="1">
        <f t="shared" ref="J27:N27" si="3">J18+J21+J24</f>
        <v>36</v>
      </c>
      <c r="K27" s="1">
        <f t="shared" si="3"/>
        <v>36</v>
      </c>
      <c r="L27" s="1">
        <f t="shared" si="3"/>
        <v>36</v>
      </c>
      <c r="M27" s="1">
        <f t="shared" si="3"/>
        <v>36</v>
      </c>
      <c r="N27" s="1">
        <f t="shared" si="3"/>
        <v>36</v>
      </c>
      <c r="Q27" s="9"/>
      <c r="R27" s="9"/>
    </row>
    <row r="28" spans="1:18" x14ac:dyDescent="0.25">
      <c r="A28" s="16" t="s">
        <v>25</v>
      </c>
      <c r="B28" s="16"/>
      <c r="C28" s="16"/>
      <c r="D28" s="16"/>
      <c r="E28" s="6">
        <f>E19+E22</f>
        <v>36</v>
      </c>
      <c r="F28" s="6">
        <f t="shared" si="2"/>
        <v>36</v>
      </c>
      <c r="G28" s="6">
        <f t="shared" si="2"/>
        <v>34.75</v>
      </c>
      <c r="H28" s="67" t="s">
        <v>85</v>
      </c>
      <c r="I28" s="6">
        <f>I19+I22+I25</f>
        <v>32.75</v>
      </c>
      <c r="J28" s="6"/>
      <c r="K28" s="6"/>
      <c r="L28" s="6"/>
      <c r="M28" s="6"/>
      <c r="N28" s="6"/>
      <c r="Q28" s="9"/>
      <c r="R28" s="9"/>
    </row>
    <row r="29" spans="1:18" x14ac:dyDescent="0.25">
      <c r="A29" s="16"/>
      <c r="B29" s="16"/>
      <c r="C29" s="16"/>
      <c r="D29" s="16"/>
      <c r="E29" s="3"/>
      <c r="F29" s="3"/>
      <c r="G29" s="3"/>
      <c r="H29" s="41"/>
      <c r="I29" s="3"/>
      <c r="J29" s="3"/>
      <c r="K29" s="3"/>
      <c r="L29" s="3"/>
      <c r="M29" s="3"/>
      <c r="N29" s="3"/>
      <c r="Q29" s="9"/>
      <c r="R29" s="9"/>
    </row>
    <row r="30" spans="1:18" ht="38.25" x14ac:dyDescent="0.25">
      <c r="A30" s="29" t="s">
        <v>32</v>
      </c>
      <c r="B30" s="29"/>
      <c r="C30" s="53" t="s">
        <v>47</v>
      </c>
      <c r="D30" s="53"/>
      <c r="E30" s="30"/>
      <c r="F30" s="30"/>
      <c r="G30" s="30"/>
      <c r="H30" s="42"/>
      <c r="I30" s="30"/>
      <c r="J30" s="30"/>
      <c r="K30" s="30"/>
      <c r="L30" s="30"/>
      <c r="M30" s="30"/>
      <c r="N30" s="30"/>
      <c r="Q30" s="9"/>
      <c r="R30" s="9"/>
    </row>
    <row r="31" spans="1:18" x14ac:dyDescent="0.25">
      <c r="A31" s="36" t="s">
        <v>86</v>
      </c>
      <c r="B31" s="31" t="s">
        <v>42</v>
      </c>
      <c r="C31" s="1">
        <v>7</v>
      </c>
      <c r="D31" s="2">
        <f>SUM(F31:N31)</f>
        <v>7</v>
      </c>
      <c r="E31" s="2"/>
      <c r="F31" s="2">
        <v>1</v>
      </c>
      <c r="G31" s="2">
        <v>1</v>
      </c>
      <c r="H31" s="2">
        <v>1.5</v>
      </c>
      <c r="I31" s="2">
        <v>1</v>
      </c>
      <c r="J31" s="2">
        <v>1.5</v>
      </c>
      <c r="K31" s="2">
        <v>1</v>
      </c>
      <c r="L31" s="2"/>
      <c r="M31" s="2"/>
      <c r="N31" s="2"/>
      <c r="Q31" s="9"/>
      <c r="R31" s="9"/>
    </row>
    <row r="32" spans="1:18" x14ac:dyDescent="0.25">
      <c r="A32" s="52" t="s">
        <v>46</v>
      </c>
      <c r="B32" s="31" t="s">
        <v>43</v>
      </c>
      <c r="C32" s="1" t="s">
        <v>21</v>
      </c>
      <c r="D32" s="3">
        <f t="shared" ref="D32:D33" si="4">SUM(F32:N32)</f>
        <v>4.5</v>
      </c>
      <c r="E32" s="2"/>
      <c r="F32" s="3">
        <v>1</v>
      </c>
      <c r="G32" s="3">
        <v>1</v>
      </c>
      <c r="H32" s="3">
        <v>1.5</v>
      </c>
      <c r="I32" s="3">
        <v>1</v>
      </c>
      <c r="J32" s="3"/>
      <c r="K32" s="3"/>
      <c r="L32" s="3"/>
      <c r="M32" s="3"/>
      <c r="N32" s="3"/>
      <c r="Q32" s="9"/>
      <c r="R32" s="9"/>
    </row>
    <row r="33" spans="1:18" x14ac:dyDescent="0.25">
      <c r="A33" s="52" t="s">
        <v>50</v>
      </c>
      <c r="B33" s="31" t="s">
        <v>44</v>
      </c>
      <c r="C33" s="1">
        <v>5.5</v>
      </c>
      <c r="D33" s="2">
        <f t="shared" si="4"/>
        <v>0</v>
      </c>
      <c r="E33" s="2"/>
      <c r="F33" s="2"/>
      <c r="G33" s="2"/>
      <c r="H33" s="2"/>
      <c r="I33" s="2"/>
      <c r="J33" s="2"/>
      <c r="K33" s="2"/>
      <c r="L33" s="2"/>
      <c r="M33" s="2"/>
      <c r="N33" s="2"/>
      <c r="Q33" s="9"/>
      <c r="R33" s="9"/>
    </row>
    <row r="34" spans="1:18" x14ac:dyDescent="0.25">
      <c r="A34" s="36"/>
      <c r="B34" s="31" t="s">
        <v>45</v>
      </c>
      <c r="C34" s="1" t="s">
        <v>21</v>
      </c>
      <c r="D34" s="2" t="s">
        <v>21</v>
      </c>
      <c r="E34" s="2"/>
      <c r="F34" s="2"/>
      <c r="G34" s="2"/>
      <c r="H34" s="2"/>
      <c r="I34" s="2"/>
      <c r="J34" s="2"/>
      <c r="K34" s="2"/>
      <c r="L34" s="2"/>
      <c r="M34" s="2"/>
      <c r="N34" s="2"/>
      <c r="Q34" s="9"/>
      <c r="R34" s="9"/>
    </row>
    <row r="35" spans="1:18" x14ac:dyDescent="0.25">
      <c r="A35" s="36" t="s">
        <v>33</v>
      </c>
      <c r="B35" s="31" t="s">
        <v>42</v>
      </c>
      <c r="C35" s="2">
        <v>6</v>
      </c>
      <c r="D35" s="8">
        <f t="shared" ref="D35:D49" si="5">SUM(F35:N35)</f>
        <v>6</v>
      </c>
      <c r="E35" s="2"/>
      <c r="F35" s="2">
        <v>1</v>
      </c>
      <c r="G35" s="2">
        <v>1.5</v>
      </c>
      <c r="H35" s="2">
        <v>1</v>
      </c>
      <c r="I35" s="2">
        <v>1</v>
      </c>
      <c r="J35" s="2">
        <v>1</v>
      </c>
      <c r="K35" s="2">
        <v>0.5</v>
      </c>
      <c r="L35" s="2"/>
      <c r="M35" s="2"/>
      <c r="N35" s="2"/>
      <c r="Q35" s="9"/>
      <c r="R35" s="9"/>
    </row>
    <row r="36" spans="1:18" x14ac:dyDescent="0.25">
      <c r="A36" s="52" t="s">
        <v>49</v>
      </c>
      <c r="B36" s="31" t="s">
        <v>43</v>
      </c>
      <c r="C36" s="2" t="s">
        <v>21</v>
      </c>
      <c r="D36" s="3">
        <f t="shared" si="5"/>
        <v>4.5</v>
      </c>
      <c r="E36" s="2"/>
      <c r="F36" s="3">
        <v>1</v>
      </c>
      <c r="G36" s="3">
        <v>1.5</v>
      </c>
      <c r="H36" s="3">
        <v>1</v>
      </c>
      <c r="I36" s="3">
        <v>1</v>
      </c>
      <c r="J36" s="3"/>
      <c r="K36" s="3"/>
      <c r="L36" s="3"/>
      <c r="M36" s="3"/>
      <c r="N36" s="3"/>
      <c r="Q36" s="9"/>
      <c r="R36" s="9"/>
    </row>
    <row r="37" spans="1:18" x14ac:dyDescent="0.25">
      <c r="A37" s="36"/>
      <c r="B37" s="31" t="s">
        <v>44</v>
      </c>
      <c r="C37" s="2">
        <v>5.5</v>
      </c>
      <c r="D37" s="2">
        <f t="shared" si="5"/>
        <v>0</v>
      </c>
      <c r="E37" s="2"/>
      <c r="F37" s="2"/>
      <c r="G37" s="2"/>
      <c r="H37" s="2"/>
      <c r="I37" s="2"/>
      <c r="J37" s="2"/>
      <c r="K37" s="2"/>
      <c r="L37" s="2"/>
      <c r="M37" s="2"/>
      <c r="N37" s="2"/>
      <c r="Q37" s="9"/>
      <c r="R37" s="9"/>
    </row>
    <row r="38" spans="1:18" x14ac:dyDescent="0.25">
      <c r="A38" s="36"/>
      <c r="B38" s="31" t="s">
        <v>45</v>
      </c>
      <c r="C38" s="2" t="s">
        <v>21</v>
      </c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Q38" s="9"/>
      <c r="R38" s="9"/>
    </row>
    <row r="39" spans="1:18" x14ac:dyDescent="0.25">
      <c r="A39" s="36" t="s">
        <v>34</v>
      </c>
      <c r="B39" s="31" t="s">
        <v>42</v>
      </c>
      <c r="C39" s="2">
        <v>7</v>
      </c>
      <c r="D39" s="8">
        <f t="shared" si="5"/>
        <v>7</v>
      </c>
      <c r="E39" s="2"/>
      <c r="F39" s="2">
        <v>1</v>
      </c>
      <c r="G39" s="2">
        <v>1</v>
      </c>
      <c r="H39" s="2">
        <v>1</v>
      </c>
      <c r="I39" s="2">
        <v>1</v>
      </c>
      <c r="J39" s="2">
        <v>1</v>
      </c>
      <c r="K39" s="2">
        <v>2</v>
      </c>
      <c r="L39" s="2"/>
      <c r="M39" s="2"/>
      <c r="N39" s="2"/>
      <c r="Q39" s="9"/>
      <c r="R39" s="9"/>
    </row>
    <row r="40" spans="1:18" x14ac:dyDescent="0.25">
      <c r="A40" s="52" t="s">
        <v>51</v>
      </c>
      <c r="B40" s="31" t="s">
        <v>43</v>
      </c>
      <c r="C40" s="2" t="s">
        <v>21</v>
      </c>
      <c r="D40" s="3">
        <f t="shared" si="5"/>
        <v>3</v>
      </c>
      <c r="E40" s="2"/>
      <c r="F40" s="3">
        <v>1</v>
      </c>
      <c r="G40" s="3">
        <v>1</v>
      </c>
      <c r="H40" s="3">
        <v>1</v>
      </c>
      <c r="I40" s="3"/>
      <c r="J40" s="3"/>
      <c r="K40" s="3"/>
      <c r="L40" s="3"/>
      <c r="M40" s="3"/>
      <c r="N40" s="3"/>
      <c r="Q40" s="9"/>
      <c r="R40" s="9"/>
    </row>
    <row r="41" spans="1:18" x14ac:dyDescent="0.25">
      <c r="A41" s="52" t="s">
        <v>52</v>
      </c>
      <c r="B41" s="31" t="s">
        <v>44</v>
      </c>
      <c r="C41" s="2">
        <v>6</v>
      </c>
      <c r="D41" s="2">
        <f t="shared" si="5"/>
        <v>0</v>
      </c>
      <c r="E41" s="2"/>
      <c r="F41" s="2"/>
      <c r="G41" s="2"/>
      <c r="H41" s="2"/>
      <c r="I41" s="2"/>
      <c r="J41" s="2"/>
      <c r="K41" s="2"/>
      <c r="L41" s="2"/>
      <c r="M41" s="2"/>
      <c r="N41" s="2"/>
      <c r="Q41" s="9"/>
      <c r="R41" s="9"/>
    </row>
    <row r="42" spans="1:18" x14ac:dyDescent="0.25">
      <c r="A42" s="36"/>
      <c r="B42" s="31" t="s">
        <v>45</v>
      </c>
      <c r="C42" s="2" t="s">
        <v>21</v>
      </c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Q42" s="9"/>
      <c r="R42" s="9"/>
    </row>
    <row r="43" spans="1:18" x14ac:dyDescent="0.25">
      <c r="A43" s="36" t="s">
        <v>35</v>
      </c>
      <c r="B43" s="31" t="s">
        <v>42</v>
      </c>
      <c r="C43" s="1">
        <v>6.5</v>
      </c>
      <c r="D43" s="2">
        <f t="shared" si="5"/>
        <v>6.5</v>
      </c>
      <c r="E43" s="2"/>
      <c r="F43" s="2">
        <v>1</v>
      </c>
      <c r="G43" s="2">
        <v>1</v>
      </c>
      <c r="H43" s="2">
        <v>1</v>
      </c>
      <c r="I43" s="2">
        <v>1.5</v>
      </c>
      <c r="J43" s="2">
        <v>1</v>
      </c>
      <c r="K43" s="2">
        <v>1</v>
      </c>
      <c r="L43" s="2"/>
      <c r="M43" s="2"/>
      <c r="N43" s="2"/>
      <c r="Q43" s="9"/>
      <c r="R43" s="9"/>
    </row>
    <row r="44" spans="1:18" x14ac:dyDescent="0.25">
      <c r="A44" s="52" t="s">
        <v>54</v>
      </c>
      <c r="B44" s="31" t="s">
        <v>43</v>
      </c>
      <c r="C44" s="1" t="s">
        <v>21</v>
      </c>
      <c r="D44" s="3">
        <f t="shared" si="5"/>
        <v>4.5</v>
      </c>
      <c r="E44" s="2"/>
      <c r="F44" s="3">
        <v>1</v>
      </c>
      <c r="G44" s="3">
        <v>1</v>
      </c>
      <c r="H44" s="3">
        <v>1</v>
      </c>
      <c r="I44" s="3">
        <v>1.5</v>
      </c>
      <c r="J44" s="3"/>
      <c r="K44" s="3"/>
      <c r="L44" s="3"/>
      <c r="M44" s="3"/>
      <c r="N44" s="3"/>
      <c r="Q44" s="9"/>
      <c r="R44" s="9"/>
    </row>
    <row r="45" spans="1:18" x14ac:dyDescent="0.25">
      <c r="A45" s="52" t="s">
        <v>55</v>
      </c>
      <c r="B45" s="31" t="s">
        <v>44</v>
      </c>
      <c r="C45" s="1">
        <v>6.5</v>
      </c>
      <c r="D45" s="2">
        <f t="shared" si="5"/>
        <v>0</v>
      </c>
      <c r="E45" s="2"/>
      <c r="F45" s="2"/>
      <c r="G45" s="2"/>
      <c r="H45" s="2"/>
      <c r="I45" s="2"/>
      <c r="J45" s="2"/>
      <c r="K45" s="2"/>
      <c r="L45" s="2"/>
      <c r="M45" s="2"/>
      <c r="N45" s="2"/>
      <c r="Q45" s="9"/>
      <c r="R45" s="9"/>
    </row>
    <row r="46" spans="1:18" x14ac:dyDescent="0.25">
      <c r="A46" s="36"/>
      <c r="B46" s="31" t="s">
        <v>45</v>
      </c>
      <c r="C46" s="1" t="s">
        <v>21</v>
      </c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Q46" s="9"/>
      <c r="R46" s="9"/>
    </row>
    <row r="47" spans="1:18" x14ac:dyDescent="0.25">
      <c r="A47" s="36" t="s">
        <v>36</v>
      </c>
      <c r="B47" s="31" t="s">
        <v>42</v>
      </c>
      <c r="C47" s="2">
        <v>3</v>
      </c>
      <c r="D47" s="2">
        <f t="shared" si="5"/>
        <v>3.5</v>
      </c>
      <c r="E47" s="2"/>
      <c r="F47" s="2"/>
      <c r="G47" s="2">
        <v>0.75</v>
      </c>
      <c r="H47" s="2">
        <v>0.5</v>
      </c>
      <c r="I47" s="2">
        <v>1</v>
      </c>
      <c r="J47" s="2">
        <v>0</v>
      </c>
      <c r="K47" s="2">
        <v>1.25</v>
      </c>
      <c r="L47" s="2"/>
      <c r="M47" s="2"/>
      <c r="N47" s="2"/>
      <c r="Q47" s="9"/>
      <c r="R47" s="9"/>
    </row>
    <row r="48" spans="1:18" x14ac:dyDescent="0.25">
      <c r="A48" s="52" t="s">
        <v>53</v>
      </c>
      <c r="B48" s="31" t="s">
        <v>43</v>
      </c>
      <c r="C48" s="2" t="s">
        <v>21</v>
      </c>
      <c r="D48" s="3">
        <f t="shared" si="5"/>
        <v>2</v>
      </c>
      <c r="E48" s="2"/>
      <c r="F48" s="2"/>
      <c r="G48" s="3">
        <v>0.75</v>
      </c>
      <c r="H48" s="3">
        <v>0.5</v>
      </c>
      <c r="I48" s="3">
        <v>0.75</v>
      </c>
      <c r="J48" s="3"/>
      <c r="K48" s="3"/>
      <c r="L48" s="3"/>
      <c r="M48" s="3"/>
      <c r="N48" s="3"/>
      <c r="Q48" s="9"/>
      <c r="R48" s="9"/>
    </row>
    <row r="49" spans="1:18" x14ac:dyDescent="0.25">
      <c r="A49" s="36"/>
      <c r="B49" s="31" t="s">
        <v>44</v>
      </c>
      <c r="C49" s="2">
        <v>3</v>
      </c>
      <c r="D49" s="2">
        <f t="shared" si="5"/>
        <v>0</v>
      </c>
      <c r="E49" s="2"/>
      <c r="F49" s="2"/>
      <c r="G49" s="2"/>
      <c r="H49" s="2"/>
      <c r="I49" s="2"/>
      <c r="J49" s="2"/>
      <c r="K49" s="2"/>
      <c r="L49" s="2"/>
      <c r="M49" s="2"/>
      <c r="N49" s="2"/>
      <c r="Q49" s="9"/>
      <c r="R49" s="9"/>
    </row>
    <row r="50" spans="1:18" x14ac:dyDescent="0.25">
      <c r="A50" s="36"/>
      <c r="B50" s="31" t="s">
        <v>45</v>
      </c>
      <c r="C50" s="2" t="s">
        <v>21</v>
      </c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Q50" s="9"/>
      <c r="R50" s="9"/>
    </row>
    <row r="51" spans="1:18" x14ac:dyDescent="0.25">
      <c r="A51" s="36" t="s">
        <v>56</v>
      </c>
      <c r="B51" s="31" t="s">
        <v>42</v>
      </c>
      <c r="C51" s="2">
        <v>3</v>
      </c>
      <c r="D51" s="2">
        <f t="shared" ref="D51:D53" si="6">SUM(F51:N51)</f>
        <v>3</v>
      </c>
      <c r="E51" s="2"/>
      <c r="F51" s="2"/>
      <c r="G51" s="2"/>
      <c r="H51" s="2">
        <v>0.5</v>
      </c>
      <c r="I51" s="2">
        <v>0.5</v>
      </c>
      <c r="J51" s="2">
        <v>1</v>
      </c>
      <c r="K51" s="2">
        <v>1</v>
      </c>
      <c r="L51" s="2"/>
      <c r="M51" s="2"/>
      <c r="N51" s="2"/>
      <c r="Q51" s="9"/>
      <c r="R51" s="9"/>
    </row>
    <row r="52" spans="1:18" x14ac:dyDescent="0.25">
      <c r="A52" s="52" t="s">
        <v>66</v>
      </c>
      <c r="B52" s="31" t="s">
        <v>43</v>
      </c>
      <c r="C52" s="2"/>
      <c r="D52" s="3">
        <f t="shared" si="6"/>
        <v>1</v>
      </c>
      <c r="E52" s="2"/>
      <c r="F52" s="2"/>
      <c r="G52" s="2"/>
      <c r="H52" s="3">
        <v>0.5</v>
      </c>
      <c r="I52" s="3">
        <v>0.5</v>
      </c>
      <c r="J52" s="3"/>
      <c r="K52" s="3"/>
      <c r="L52" s="3"/>
      <c r="M52" s="3"/>
      <c r="N52" s="3"/>
      <c r="Q52" s="9"/>
      <c r="R52" s="9"/>
    </row>
    <row r="53" spans="1:18" x14ac:dyDescent="0.25">
      <c r="A53" s="52" t="s">
        <v>67</v>
      </c>
      <c r="B53" s="31" t="s">
        <v>44</v>
      </c>
      <c r="C53" s="2">
        <v>2.5</v>
      </c>
      <c r="D53" s="2">
        <f t="shared" si="6"/>
        <v>0</v>
      </c>
      <c r="E53" s="2"/>
      <c r="F53" s="2"/>
      <c r="G53" s="2"/>
      <c r="H53" s="2"/>
      <c r="I53" s="2"/>
      <c r="J53" s="2"/>
      <c r="K53" s="2"/>
      <c r="L53" s="2"/>
      <c r="M53" s="2"/>
      <c r="N53" s="2"/>
      <c r="Q53" s="9"/>
      <c r="R53" s="9"/>
    </row>
    <row r="54" spans="1:18" x14ac:dyDescent="0.25">
      <c r="A54" s="36"/>
      <c r="B54" s="31" t="s">
        <v>45</v>
      </c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Q54" s="9"/>
      <c r="R54" s="9"/>
    </row>
    <row r="55" spans="1:18" x14ac:dyDescent="0.25">
      <c r="A55" s="36" t="s">
        <v>57</v>
      </c>
      <c r="B55" s="31" t="s">
        <v>42</v>
      </c>
      <c r="C55" s="2">
        <v>2</v>
      </c>
      <c r="D55" s="2">
        <f t="shared" ref="D55:D57" si="7">SUM(F55:N55)</f>
        <v>2</v>
      </c>
      <c r="E55" s="2"/>
      <c r="F55" s="2"/>
      <c r="G55" s="2"/>
      <c r="H55" s="2">
        <v>0.5</v>
      </c>
      <c r="I55" s="2">
        <v>0.5</v>
      </c>
      <c r="J55" s="2">
        <v>0.5</v>
      </c>
      <c r="K55" s="2">
        <v>0.5</v>
      </c>
      <c r="L55" s="2"/>
      <c r="M55" s="2"/>
      <c r="N55" s="2"/>
      <c r="Q55" s="9"/>
      <c r="R55" s="9"/>
    </row>
    <row r="56" spans="1:18" x14ac:dyDescent="0.25">
      <c r="A56" s="52" t="s">
        <v>68</v>
      </c>
      <c r="B56" s="31" t="s">
        <v>43</v>
      </c>
      <c r="C56" s="2"/>
      <c r="D56" s="3">
        <f t="shared" si="7"/>
        <v>1</v>
      </c>
      <c r="E56" s="2"/>
      <c r="F56" s="2"/>
      <c r="G56" s="2"/>
      <c r="H56" s="3">
        <v>0.5</v>
      </c>
      <c r="I56" s="3">
        <v>0.5</v>
      </c>
      <c r="J56" s="3"/>
      <c r="K56" s="3"/>
      <c r="L56" s="3"/>
      <c r="M56" s="3"/>
      <c r="N56" s="3"/>
      <c r="Q56" s="9"/>
      <c r="R56" s="9"/>
    </row>
    <row r="57" spans="1:18" x14ac:dyDescent="0.25">
      <c r="A57" s="52" t="s">
        <v>69</v>
      </c>
      <c r="B57" s="31" t="s">
        <v>44</v>
      </c>
      <c r="C57" s="2">
        <v>1.5</v>
      </c>
      <c r="D57" s="2">
        <f t="shared" si="7"/>
        <v>0</v>
      </c>
      <c r="E57" s="2"/>
      <c r="F57" s="2"/>
      <c r="G57" s="2"/>
      <c r="H57" s="2"/>
      <c r="I57" s="2"/>
      <c r="J57" s="2"/>
      <c r="K57" s="2"/>
      <c r="L57" s="2"/>
      <c r="M57" s="2"/>
      <c r="N57" s="2"/>
      <c r="Q57" s="9"/>
      <c r="R57" s="9"/>
    </row>
    <row r="58" spans="1:18" x14ac:dyDescent="0.25">
      <c r="A58" s="36"/>
      <c r="B58" s="31" t="s">
        <v>45</v>
      </c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Q58" s="9"/>
      <c r="R58" s="9"/>
    </row>
    <row r="59" spans="1:18" x14ac:dyDescent="0.25">
      <c r="A59" s="36" t="s">
        <v>84</v>
      </c>
      <c r="B59" s="31" t="s">
        <v>42</v>
      </c>
      <c r="C59" s="2">
        <v>5.25</v>
      </c>
      <c r="D59" s="2">
        <f t="shared" ref="D59:D61" si="8">SUM(F59:N59)</f>
        <v>5.25</v>
      </c>
      <c r="E59" s="2"/>
      <c r="F59" s="2"/>
      <c r="G59" s="2"/>
      <c r="H59" s="2">
        <v>0.5</v>
      </c>
      <c r="I59" s="2">
        <v>1.5</v>
      </c>
      <c r="J59" s="2">
        <v>1.75</v>
      </c>
      <c r="K59" s="2">
        <v>1.5</v>
      </c>
      <c r="L59" s="2"/>
      <c r="M59" s="2"/>
      <c r="N59" s="2"/>
      <c r="Q59" s="9"/>
      <c r="R59" s="9"/>
    </row>
    <row r="60" spans="1:18" x14ac:dyDescent="0.25">
      <c r="A60" s="52" t="s">
        <v>70</v>
      </c>
      <c r="B60" s="31" t="s">
        <v>43</v>
      </c>
      <c r="C60" s="2"/>
      <c r="D60" s="3">
        <f t="shared" si="8"/>
        <v>2</v>
      </c>
      <c r="E60" s="2"/>
      <c r="F60" s="2"/>
      <c r="G60" s="2"/>
      <c r="H60" s="3">
        <v>0.5</v>
      </c>
      <c r="I60" s="3">
        <v>1.5</v>
      </c>
      <c r="J60" s="3"/>
      <c r="K60" s="3"/>
      <c r="L60" s="3"/>
      <c r="M60" s="3"/>
      <c r="N60" s="3"/>
      <c r="Q60" s="9"/>
      <c r="R60" s="9"/>
    </row>
    <row r="61" spans="1:18" x14ac:dyDescent="0.25">
      <c r="A61" s="36"/>
      <c r="B61" s="31" t="s">
        <v>44</v>
      </c>
      <c r="C61" s="2">
        <v>4.25</v>
      </c>
      <c r="D61" s="2">
        <f t="shared" si="8"/>
        <v>0</v>
      </c>
      <c r="E61" s="2"/>
      <c r="F61" s="2"/>
      <c r="G61" s="2"/>
      <c r="H61" s="2"/>
      <c r="I61" s="2"/>
      <c r="J61" s="2"/>
      <c r="K61" s="2"/>
      <c r="L61" s="2"/>
      <c r="M61" s="2"/>
      <c r="N61" s="2"/>
      <c r="Q61" s="9"/>
      <c r="R61" s="9"/>
    </row>
    <row r="62" spans="1:18" x14ac:dyDescent="0.25">
      <c r="A62" s="36"/>
      <c r="B62" s="31" t="s">
        <v>45</v>
      </c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Q62" s="9"/>
      <c r="R62" s="9"/>
    </row>
    <row r="63" spans="1:18" x14ac:dyDescent="0.25">
      <c r="A63" s="36" t="s">
        <v>58</v>
      </c>
      <c r="B63" s="31" t="s">
        <v>42</v>
      </c>
      <c r="C63" s="2">
        <v>4.5</v>
      </c>
      <c r="D63" s="8">
        <f t="shared" ref="D63:D65" si="9">SUM(F63:N63)</f>
        <v>4.5</v>
      </c>
      <c r="E63" s="2"/>
      <c r="F63" s="2"/>
      <c r="G63" s="2"/>
      <c r="H63" s="2">
        <v>0.5</v>
      </c>
      <c r="I63" s="2">
        <v>1.5</v>
      </c>
      <c r="J63" s="2">
        <v>1.5</v>
      </c>
      <c r="K63" s="2">
        <v>1</v>
      </c>
      <c r="L63" s="2"/>
      <c r="M63" s="2"/>
      <c r="N63" s="2"/>
      <c r="Q63" s="9"/>
      <c r="R63" s="9"/>
    </row>
    <row r="64" spans="1:18" x14ac:dyDescent="0.25">
      <c r="A64" s="52" t="s">
        <v>71</v>
      </c>
      <c r="B64" s="31" t="s">
        <v>43</v>
      </c>
      <c r="C64" s="2"/>
      <c r="D64" s="3">
        <f t="shared" si="9"/>
        <v>2</v>
      </c>
      <c r="E64" s="2"/>
      <c r="F64" s="2"/>
      <c r="G64" s="2"/>
      <c r="H64" s="3">
        <v>0.5</v>
      </c>
      <c r="I64" s="3">
        <v>1.5</v>
      </c>
      <c r="J64" s="3"/>
      <c r="K64" s="3"/>
      <c r="L64" s="3"/>
      <c r="M64" s="3"/>
      <c r="N64" s="3"/>
      <c r="Q64" s="9"/>
      <c r="R64" s="9"/>
    </row>
    <row r="65" spans="1:18" x14ac:dyDescent="0.25">
      <c r="A65" s="36"/>
      <c r="B65" s="31" t="s">
        <v>44</v>
      </c>
      <c r="C65" s="2">
        <v>3</v>
      </c>
      <c r="D65" s="2">
        <f t="shared" si="9"/>
        <v>0</v>
      </c>
      <c r="E65" s="2"/>
      <c r="F65" s="2"/>
      <c r="G65" s="2"/>
      <c r="H65" s="2"/>
      <c r="I65" s="2"/>
      <c r="J65" s="2"/>
      <c r="K65" s="2"/>
      <c r="L65" s="2"/>
      <c r="M65" s="2"/>
      <c r="N65" s="2"/>
      <c r="Q65" s="9"/>
      <c r="R65" s="9"/>
    </row>
    <row r="66" spans="1:18" x14ac:dyDescent="0.25">
      <c r="A66" s="36"/>
      <c r="B66" s="31" t="s">
        <v>45</v>
      </c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Q66" s="9"/>
      <c r="R66" s="9"/>
    </row>
    <row r="67" spans="1:18" x14ac:dyDescent="0.25">
      <c r="A67" s="36" t="s">
        <v>59</v>
      </c>
      <c r="B67" s="31" t="s">
        <v>42</v>
      </c>
      <c r="C67" s="2">
        <v>3.5</v>
      </c>
      <c r="D67" s="2">
        <f t="shared" ref="D67:D69" si="10">SUM(F67:N67)</f>
        <v>3.5</v>
      </c>
      <c r="E67" s="2"/>
      <c r="F67" s="2"/>
      <c r="G67" s="2"/>
      <c r="H67" s="2">
        <v>0.5</v>
      </c>
      <c r="I67" s="2">
        <v>1</v>
      </c>
      <c r="J67" s="2">
        <v>1</v>
      </c>
      <c r="K67" s="2">
        <v>1</v>
      </c>
      <c r="L67" s="2"/>
      <c r="M67" s="2"/>
      <c r="N67" s="2"/>
      <c r="Q67" s="9"/>
      <c r="R67" s="9"/>
    </row>
    <row r="68" spans="1:18" x14ac:dyDescent="0.25">
      <c r="A68" s="52" t="s">
        <v>72</v>
      </c>
      <c r="B68" s="31" t="s">
        <v>43</v>
      </c>
      <c r="C68" s="2"/>
      <c r="D68" s="3">
        <f t="shared" si="10"/>
        <v>1.5</v>
      </c>
      <c r="E68" s="2"/>
      <c r="F68" s="2"/>
      <c r="G68" s="2"/>
      <c r="H68" s="3">
        <v>0.5</v>
      </c>
      <c r="I68" s="3">
        <v>1</v>
      </c>
      <c r="J68" s="3"/>
      <c r="K68" s="3"/>
      <c r="L68" s="3"/>
      <c r="M68" s="3"/>
      <c r="N68" s="3"/>
      <c r="Q68" s="9"/>
      <c r="R68" s="9"/>
    </row>
    <row r="69" spans="1:18" x14ac:dyDescent="0.25">
      <c r="A69" s="52" t="s">
        <v>73</v>
      </c>
      <c r="B69" s="31" t="s">
        <v>44</v>
      </c>
      <c r="C69" s="2">
        <v>3</v>
      </c>
      <c r="D69" s="2">
        <f t="shared" si="10"/>
        <v>0</v>
      </c>
      <c r="E69" s="2"/>
      <c r="F69" s="2"/>
      <c r="G69" s="2"/>
      <c r="H69" s="2"/>
      <c r="I69" s="2"/>
      <c r="J69" s="2"/>
      <c r="K69" s="2"/>
      <c r="L69" s="2"/>
      <c r="M69" s="2"/>
      <c r="N69" s="2"/>
      <c r="Q69" s="9"/>
      <c r="R69" s="9"/>
    </row>
    <row r="70" spans="1:18" x14ac:dyDescent="0.25">
      <c r="A70" s="36"/>
      <c r="B70" s="31" t="s">
        <v>45</v>
      </c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Q70" s="9"/>
      <c r="R70" s="9"/>
    </row>
    <row r="71" spans="1:18" s="61" customFormat="1" x14ac:dyDescent="0.25">
      <c r="A71" s="59" t="s">
        <v>60</v>
      </c>
      <c r="B71" s="60" t="s">
        <v>42</v>
      </c>
      <c r="C71" s="37">
        <v>0</v>
      </c>
      <c r="D71" s="2">
        <f t="shared" ref="D71:D73" si="11">SUM(F71:N71)</f>
        <v>0</v>
      </c>
      <c r="E71" s="37"/>
      <c r="F71" s="37"/>
      <c r="G71" s="37"/>
      <c r="H71" s="37"/>
      <c r="I71" s="37"/>
      <c r="J71" s="37"/>
      <c r="K71" s="37"/>
      <c r="L71" s="37"/>
      <c r="M71" s="37"/>
      <c r="N71" s="37"/>
    </row>
    <row r="72" spans="1:18" s="61" customFormat="1" x14ac:dyDescent="0.25">
      <c r="A72" s="59"/>
      <c r="B72" s="60" t="s">
        <v>43</v>
      </c>
      <c r="C72" s="37"/>
      <c r="D72" s="3">
        <f t="shared" si="11"/>
        <v>0</v>
      </c>
      <c r="E72" s="37"/>
      <c r="F72" s="37"/>
      <c r="G72" s="37"/>
      <c r="H72" s="37"/>
      <c r="I72" s="37"/>
      <c r="J72" s="37"/>
      <c r="K72" s="37"/>
      <c r="L72" s="37"/>
      <c r="M72" s="37"/>
      <c r="N72" s="37"/>
    </row>
    <row r="73" spans="1:18" s="61" customFormat="1" x14ac:dyDescent="0.25">
      <c r="A73" s="59"/>
      <c r="B73" s="60" t="s">
        <v>44</v>
      </c>
      <c r="C73" s="37">
        <v>0</v>
      </c>
      <c r="D73" s="2">
        <f t="shared" si="11"/>
        <v>0</v>
      </c>
      <c r="E73" s="37"/>
      <c r="F73" s="37"/>
      <c r="G73" s="37"/>
      <c r="H73" s="37"/>
      <c r="I73" s="37"/>
      <c r="J73" s="37"/>
      <c r="K73" s="37"/>
      <c r="L73" s="37"/>
      <c r="M73" s="37"/>
      <c r="N73" s="37"/>
    </row>
    <row r="74" spans="1:18" s="61" customFormat="1" x14ac:dyDescent="0.25">
      <c r="A74" s="59"/>
      <c r="B74" s="60" t="s">
        <v>45</v>
      </c>
      <c r="C74" s="37"/>
      <c r="D74" s="2"/>
      <c r="E74" s="37"/>
      <c r="F74" s="37"/>
      <c r="G74" s="37"/>
      <c r="H74" s="37"/>
      <c r="I74" s="37"/>
      <c r="J74" s="37"/>
      <c r="K74" s="37"/>
      <c r="L74" s="37"/>
      <c r="M74" s="37"/>
      <c r="N74" s="37"/>
    </row>
    <row r="75" spans="1:18" x14ac:dyDescent="0.25">
      <c r="A75" s="36" t="s">
        <v>61</v>
      </c>
      <c r="B75" s="31" t="s">
        <v>42</v>
      </c>
      <c r="C75" s="2">
        <v>2.25</v>
      </c>
      <c r="D75" s="2">
        <f t="shared" ref="D75:D77" si="12">SUM(F75:N75)</f>
        <v>2.25</v>
      </c>
      <c r="E75" s="2"/>
      <c r="F75" s="2"/>
      <c r="G75" s="2"/>
      <c r="H75" s="2">
        <v>0.25</v>
      </c>
      <c r="I75" s="2">
        <v>0.5</v>
      </c>
      <c r="J75" s="2">
        <v>1</v>
      </c>
      <c r="K75" s="2">
        <v>0.5</v>
      </c>
      <c r="L75" s="2"/>
      <c r="M75" s="2"/>
      <c r="N75" s="2"/>
      <c r="Q75" s="9"/>
      <c r="R75" s="9"/>
    </row>
    <row r="76" spans="1:18" x14ac:dyDescent="0.25">
      <c r="A76" s="52" t="s">
        <v>74</v>
      </c>
      <c r="B76" s="31" t="s">
        <v>43</v>
      </c>
      <c r="C76" s="2"/>
      <c r="D76" s="3">
        <f t="shared" si="12"/>
        <v>0.75</v>
      </c>
      <c r="E76" s="2"/>
      <c r="F76" s="2"/>
      <c r="G76" s="2"/>
      <c r="H76" s="3">
        <v>0.25</v>
      </c>
      <c r="I76" s="3">
        <v>0.5</v>
      </c>
      <c r="J76" s="3"/>
      <c r="K76" s="3"/>
      <c r="L76" s="3"/>
      <c r="M76" s="3"/>
      <c r="N76" s="3"/>
      <c r="Q76" s="9"/>
      <c r="R76" s="9"/>
    </row>
    <row r="77" spans="1:18" x14ac:dyDescent="0.25">
      <c r="A77" s="52" t="s">
        <v>91</v>
      </c>
      <c r="B77" s="31" t="s">
        <v>44</v>
      </c>
      <c r="C77" s="2">
        <v>2.25</v>
      </c>
      <c r="D77" s="2">
        <f t="shared" si="12"/>
        <v>0</v>
      </c>
      <c r="E77" s="2"/>
      <c r="F77" s="2"/>
      <c r="G77" s="2"/>
      <c r="H77" s="2"/>
      <c r="I77" s="2"/>
      <c r="J77" s="2"/>
      <c r="K77" s="2"/>
      <c r="L77" s="2"/>
      <c r="M77" s="2"/>
      <c r="N77" s="2"/>
      <c r="Q77" s="9"/>
      <c r="R77" s="9"/>
    </row>
    <row r="78" spans="1:18" x14ac:dyDescent="0.25">
      <c r="A78" s="36"/>
      <c r="B78" s="31" t="s">
        <v>45</v>
      </c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Q78" s="9"/>
      <c r="R78" s="9"/>
    </row>
    <row r="79" spans="1:18" x14ac:dyDescent="0.25">
      <c r="A79" s="36" t="s">
        <v>62</v>
      </c>
      <c r="B79" s="31" t="s">
        <v>42</v>
      </c>
      <c r="C79" s="2">
        <v>2</v>
      </c>
      <c r="D79" s="2">
        <f t="shared" ref="D79:D81" si="13">SUM(F79:N79)</f>
        <v>2.25</v>
      </c>
      <c r="E79" s="2"/>
      <c r="F79" s="2"/>
      <c r="G79" s="2"/>
      <c r="H79" s="2">
        <v>0.5</v>
      </c>
      <c r="I79" s="2">
        <v>0.5</v>
      </c>
      <c r="J79" s="2">
        <v>0.5</v>
      </c>
      <c r="K79" s="2">
        <v>0.75</v>
      </c>
      <c r="L79" s="2"/>
      <c r="M79" s="2"/>
      <c r="N79" s="2"/>
      <c r="Q79" s="9"/>
      <c r="R79" s="9"/>
    </row>
    <row r="80" spans="1:18" x14ac:dyDescent="0.25">
      <c r="A80" s="52" t="s">
        <v>75</v>
      </c>
      <c r="B80" s="31" t="s">
        <v>43</v>
      </c>
      <c r="C80" s="2"/>
      <c r="D80" s="3">
        <f t="shared" si="13"/>
        <v>1.5</v>
      </c>
      <c r="E80" s="2"/>
      <c r="F80" s="2"/>
      <c r="G80" s="2"/>
      <c r="H80" s="3">
        <v>0.5</v>
      </c>
      <c r="I80" s="3">
        <v>1</v>
      </c>
      <c r="J80" s="3"/>
      <c r="K80" s="3"/>
      <c r="L80" s="3"/>
      <c r="M80" s="3"/>
      <c r="N80" s="3"/>
      <c r="Q80" s="9"/>
      <c r="R80" s="9"/>
    </row>
    <row r="81" spans="1:18" x14ac:dyDescent="0.25">
      <c r="A81" s="36"/>
      <c r="B81" s="31" t="s">
        <v>44</v>
      </c>
      <c r="C81" s="2">
        <v>3</v>
      </c>
      <c r="D81" s="2">
        <f t="shared" si="13"/>
        <v>0</v>
      </c>
      <c r="E81" s="2"/>
      <c r="F81" s="2"/>
      <c r="G81" s="2"/>
      <c r="H81" s="2"/>
      <c r="I81" s="2"/>
      <c r="J81" s="2"/>
      <c r="K81" s="2"/>
      <c r="L81" s="2"/>
      <c r="M81" s="2"/>
      <c r="N81" s="2"/>
      <c r="Q81" s="9"/>
      <c r="R81" s="9"/>
    </row>
    <row r="82" spans="1:18" x14ac:dyDescent="0.25">
      <c r="A82" s="36"/>
      <c r="B82" s="31" t="s">
        <v>45</v>
      </c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Q82" s="9"/>
      <c r="R82" s="9"/>
    </row>
    <row r="83" spans="1:18" x14ac:dyDescent="0.25">
      <c r="A83" s="36" t="s">
        <v>63</v>
      </c>
      <c r="B83" s="31" t="s">
        <v>42</v>
      </c>
      <c r="C83" s="2">
        <v>7.5</v>
      </c>
      <c r="D83" s="2">
        <f t="shared" ref="D83:D85" si="14">SUM(F83:N83)</f>
        <v>7.5</v>
      </c>
      <c r="E83" s="2"/>
      <c r="F83" s="2"/>
      <c r="G83" s="2"/>
      <c r="H83" s="2">
        <v>1.5</v>
      </c>
      <c r="I83" s="2">
        <v>2</v>
      </c>
      <c r="J83" s="2">
        <v>2</v>
      </c>
      <c r="K83" s="2">
        <v>2</v>
      </c>
      <c r="L83" s="2"/>
      <c r="M83" s="2"/>
      <c r="N83" s="2"/>
      <c r="Q83" s="9"/>
      <c r="R83" s="9"/>
    </row>
    <row r="84" spans="1:18" x14ac:dyDescent="0.25">
      <c r="A84" s="52" t="s">
        <v>76</v>
      </c>
      <c r="B84" s="31" t="s">
        <v>43</v>
      </c>
      <c r="C84" s="2"/>
      <c r="D84" s="3">
        <f t="shared" si="14"/>
        <v>3.5</v>
      </c>
      <c r="E84" s="2"/>
      <c r="F84" s="2"/>
      <c r="G84" s="2"/>
      <c r="H84" s="3">
        <v>1.5</v>
      </c>
      <c r="I84" s="3">
        <v>2</v>
      </c>
      <c r="J84" s="3"/>
      <c r="K84" s="3"/>
      <c r="L84" s="3"/>
      <c r="M84" s="3"/>
      <c r="N84" s="3"/>
      <c r="Q84" s="9"/>
      <c r="R84" s="9"/>
    </row>
    <row r="85" spans="1:18" x14ac:dyDescent="0.25">
      <c r="A85" s="52" t="s">
        <v>77</v>
      </c>
      <c r="B85" s="31" t="s">
        <v>44</v>
      </c>
      <c r="C85" s="2">
        <v>6</v>
      </c>
      <c r="D85" s="2">
        <f t="shared" si="14"/>
        <v>0</v>
      </c>
      <c r="E85" s="2"/>
      <c r="F85" s="2"/>
      <c r="G85" s="2"/>
      <c r="H85" s="2"/>
      <c r="I85" s="2"/>
      <c r="J85" s="2"/>
      <c r="K85" s="2"/>
      <c r="L85" s="2"/>
      <c r="M85" s="2"/>
      <c r="N85" s="2"/>
      <c r="Q85" s="9"/>
      <c r="R85" s="9"/>
    </row>
    <row r="86" spans="1:18" x14ac:dyDescent="0.25">
      <c r="A86" s="36"/>
      <c r="B86" s="31" t="s">
        <v>45</v>
      </c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Q86" s="9"/>
      <c r="R86" s="9"/>
    </row>
    <row r="87" spans="1:18" x14ac:dyDescent="0.25">
      <c r="A87" s="36" t="s">
        <v>64</v>
      </c>
      <c r="B87" s="31" t="s">
        <v>42</v>
      </c>
      <c r="C87" s="2">
        <v>11.5</v>
      </c>
      <c r="D87" s="2">
        <f t="shared" ref="D87:D89" si="15">SUM(F87:N87)</f>
        <v>11.5</v>
      </c>
      <c r="E87" s="2"/>
      <c r="F87" s="2"/>
      <c r="G87" s="2"/>
      <c r="H87" s="2">
        <v>0.5</v>
      </c>
      <c r="I87" s="2">
        <v>2</v>
      </c>
      <c r="J87" s="2">
        <v>2</v>
      </c>
      <c r="K87" s="2">
        <v>2</v>
      </c>
      <c r="L87" s="2">
        <v>2</v>
      </c>
      <c r="M87" s="2">
        <v>1.5</v>
      </c>
      <c r="N87" s="2">
        <v>1.5</v>
      </c>
      <c r="Q87" s="9"/>
      <c r="R87" s="9"/>
    </row>
    <row r="88" spans="1:18" x14ac:dyDescent="0.25">
      <c r="A88" s="52" t="s">
        <v>78</v>
      </c>
      <c r="B88" s="31" t="s">
        <v>43</v>
      </c>
      <c r="C88" s="2"/>
      <c r="D88" s="3">
        <f t="shared" si="15"/>
        <v>2.5</v>
      </c>
      <c r="E88" s="2"/>
      <c r="F88" s="2"/>
      <c r="G88" s="2"/>
      <c r="H88" s="3">
        <v>0.5</v>
      </c>
      <c r="I88" s="3">
        <v>2</v>
      </c>
      <c r="J88" s="3"/>
      <c r="K88" s="3"/>
      <c r="L88" s="3"/>
      <c r="M88" s="3"/>
      <c r="N88" s="3"/>
      <c r="Q88" s="9"/>
      <c r="R88" s="9"/>
    </row>
    <row r="89" spans="1:18" x14ac:dyDescent="0.25">
      <c r="A89" s="52" t="s">
        <v>79</v>
      </c>
      <c r="B89" s="31" t="s">
        <v>44</v>
      </c>
      <c r="C89" s="2">
        <v>0</v>
      </c>
      <c r="D89" s="2">
        <f t="shared" si="15"/>
        <v>0</v>
      </c>
      <c r="E89" s="2"/>
      <c r="F89" s="2"/>
      <c r="G89" s="2"/>
      <c r="H89" s="2"/>
      <c r="I89" s="2"/>
      <c r="J89" s="2"/>
      <c r="K89" s="2"/>
      <c r="L89" s="2"/>
      <c r="M89" s="2"/>
      <c r="N89" s="2"/>
      <c r="Q89" s="9"/>
      <c r="R89" s="9"/>
    </row>
    <row r="90" spans="1:18" x14ac:dyDescent="0.25">
      <c r="A90" s="36"/>
      <c r="B90" s="31" t="s">
        <v>45</v>
      </c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Q90" s="9"/>
      <c r="R90" s="9"/>
    </row>
    <row r="91" spans="1:18" x14ac:dyDescent="0.25">
      <c r="A91" s="36" t="s">
        <v>65</v>
      </c>
      <c r="B91" s="31" t="s">
        <v>42</v>
      </c>
      <c r="C91" s="2">
        <v>4</v>
      </c>
      <c r="D91" s="2">
        <f t="shared" ref="D91:D93" si="16">SUM(F91:N91)</f>
        <v>4</v>
      </c>
      <c r="E91" s="2"/>
      <c r="F91" s="2"/>
      <c r="G91" s="2"/>
      <c r="H91" s="2">
        <v>0.5</v>
      </c>
      <c r="I91" s="2">
        <v>1.5</v>
      </c>
      <c r="J91" s="2">
        <v>1</v>
      </c>
      <c r="K91" s="2">
        <v>1</v>
      </c>
      <c r="L91" s="2"/>
      <c r="M91" s="2"/>
      <c r="N91" s="2"/>
      <c r="Q91" s="9"/>
      <c r="R91" s="9"/>
    </row>
    <row r="92" spans="1:18" x14ac:dyDescent="0.25">
      <c r="A92" s="52" t="s">
        <v>80</v>
      </c>
      <c r="B92" s="31" t="s">
        <v>43</v>
      </c>
      <c r="C92" s="2"/>
      <c r="D92" s="3">
        <f t="shared" si="16"/>
        <v>2</v>
      </c>
      <c r="E92" s="2"/>
      <c r="F92" s="2"/>
      <c r="G92" s="2"/>
      <c r="H92" s="3">
        <v>0.5</v>
      </c>
      <c r="I92" s="3">
        <v>1.5</v>
      </c>
      <c r="J92" s="3"/>
      <c r="K92" s="3"/>
      <c r="L92" s="3"/>
      <c r="M92" s="3"/>
      <c r="N92" s="3"/>
      <c r="Q92" s="9"/>
      <c r="R92" s="9"/>
    </row>
    <row r="93" spans="1:18" x14ac:dyDescent="0.25">
      <c r="A93" s="52" t="s">
        <v>81</v>
      </c>
      <c r="B93" s="31" t="s">
        <v>44</v>
      </c>
      <c r="C93" s="2">
        <v>4</v>
      </c>
      <c r="D93" s="2">
        <f t="shared" si="16"/>
        <v>0</v>
      </c>
      <c r="E93" s="2"/>
      <c r="F93" s="2"/>
      <c r="G93" s="2"/>
      <c r="H93" s="2"/>
      <c r="I93" s="2"/>
      <c r="J93" s="2"/>
      <c r="K93" s="2"/>
      <c r="L93" s="2"/>
      <c r="M93" s="2"/>
      <c r="N93" s="2"/>
      <c r="Q93" s="9"/>
      <c r="R93" s="9"/>
    </row>
    <row r="94" spans="1:18" x14ac:dyDescent="0.25">
      <c r="A94" s="36"/>
      <c r="B94" s="31" t="s">
        <v>45</v>
      </c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Q94" s="9"/>
      <c r="R94" s="9"/>
    </row>
    <row r="95" spans="1:18" s="54" customFormat="1" x14ac:dyDescent="0.25">
      <c r="A95" s="36" t="s">
        <v>92</v>
      </c>
      <c r="B95" s="57"/>
      <c r="C95" s="55"/>
      <c r="D95" s="55"/>
      <c r="E95" s="55"/>
      <c r="F95" s="55">
        <f>F21</f>
        <v>9</v>
      </c>
      <c r="G95" s="55">
        <f t="shared" ref="G95:N95" si="17">G21</f>
        <v>9</v>
      </c>
      <c r="H95" s="55">
        <f t="shared" si="17"/>
        <v>16</v>
      </c>
      <c r="I95" s="55">
        <f t="shared" si="17"/>
        <v>14</v>
      </c>
      <c r="J95" s="55">
        <f t="shared" si="17"/>
        <v>18</v>
      </c>
      <c r="K95" s="55">
        <f t="shared" si="17"/>
        <v>20</v>
      </c>
      <c r="L95" s="55">
        <f t="shared" si="17"/>
        <v>20</v>
      </c>
      <c r="M95" s="55">
        <f t="shared" si="17"/>
        <v>22</v>
      </c>
      <c r="N95" s="55">
        <f t="shared" si="17"/>
        <v>22</v>
      </c>
    </row>
    <row r="96" spans="1:18" s="54" customFormat="1" x14ac:dyDescent="0.25">
      <c r="A96" s="36" t="s">
        <v>87</v>
      </c>
      <c r="B96" s="57"/>
      <c r="C96" s="55"/>
      <c r="D96" s="55"/>
      <c r="E96" s="55"/>
      <c r="F96" s="55">
        <f>F31+F35+F39+F43+F47+F51+F55+F59+F63+F67+F71+F75+F79+F83+F87+F91</f>
        <v>4</v>
      </c>
      <c r="G96" s="55">
        <f t="shared" ref="G96:N96" si="18">G31+G35+G39+G43+G47+G51+G55+G59+G63+G67+G71+G75+G79+G83+G87+G91</f>
        <v>5.25</v>
      </c>
      <c r="H96" s="55">
        <f t="shared" si="18"/>
        <v>10.75</v>
      </c>
      <c r="I96" s="55">
        <f t="shared" si="18"/>
        <v>17</v>
      </c>
      <c r="J96" s="55">
        <f t="shared" si="18"/>
        <v>16.75</v>
      </c>
      <c r="K96" s="55">
        <f t="shared" si="18"/>
        <v>17</v>
      </c>
      <c r="L96" s="55">
        <f t="shared" si="18"/>
        <v>2</v>
      </c>
      <c r="M96" s="55">
        <f t="shared" si="18"/>
        <v>1.5</v>
      </c>
      <c r="N96" s="55">
        <f t="shared" si="18"/>
        <v>1.5</v>
      </c>
    </row>
    <row r="97" spans="1:18" s="54" customFormat="1" x14ac:dyDescent="0.25">
      <c r="A97" s="36"/>
      <c r="B97" s="57"/>
      <c r="C97" s="55" t="s">
        <v>24</v>
      </c>
      <c r="D97" s="55" t="s">
        <v>48</v>
      </c>
      <c r="E97" s="55"/>
      <c r="F97" s="55"/>
      <c r="G97" s="55"/>
      <c r="H97" s="55"/>
      <c r="I97" s="55"/>
      <c r="J97" s="55"/>
      <c r="K97" s="55"/>
      <c r="L97" s="55"/>
      <c r="M97" s="55"/>
      <c r="N97" s="55"/>
    </row>
    <row r="98" spans="1:18" s="54" customFormat="1" x14ac:dyDescent="0.25">
      <c r="A98" s="36" t="s">
        <v>40</v>
      </c>
      <c r="B98" s="57"/>
      <c r="C98" s="55">
        <f>C31+C35+C39+C43+C47+C51+C55+C59+C63+C67+C71+C75+C79+C83+C87+C91</f>
        <v>75</v>
      </c>
      <c r="D98" s="6">
        <f t="shared" ref="D98:D100" si="19">SUM(F98:N98)</f>
        <v>36.25</v>
      </c>
      <c r="E98" s="55"/>
      <c r="F98" s="55">
        <f>F32+F36+F40+F44+F48+F52+F56+F60+F64+F68+F72+F76+F80+F84+F88+F92</f>
        <v>4</v>
      </c>
      <c r="G98" s="6">
        <f t="shared" ref="G98:N99" si="20">G32+G36+G40+G44+G48+G52+G56+G60+G64+G68+G72+G76+G80+G84+G88+G92</f>
        <v>5.25</v>
      </c>
      <c r="H98" s="6">
        <f t="shared" si="20"/>
        <v>10.75</v>
      </c>
      <c r="I98" s="6">
        <f t="shared" si="20"/>
        <v>16.25</v>
      </c>
      <c r="J98" s="6">
        <f t="shared" si="20"/>
        <v>0</v>
      </c>
      <c r="K98" s="6">
        <f t="shared" si="20"/>
        <v>0</v>
      </c>
      <c r="L98" s="6">
        <f t="shared" si="20"/>
        <v>0</v>
      </c>
      <c r="M98" s="6">
        <f t="shared" si="20"/>
        <v>0</v>
      </c>
      <c r="N98" s="6">
        <f t="shared" si="20"/>
        <v>0</v>
      </c>
    </row>
    <row r="99" spans="1:18" s="54" customFormat="1" x14ac:dyDescent="0.25">
      <c r="A99" s="36" t="s">
        <v>41</v>
      </c>
      <c r="B99" s="57"/>
      <c r="C99" s="55">
        <f>C33+C37+C41+C45+C49+C53+C57+C61+C65+C69+C73+C77+C81+C85+C89+C93</f>
        <v>56</v>
      </c>
      <c r="D99" s="6">
        <f t="shared" si="19"/>
        <v>0</v>
      </c>
      <c r="E99" s="55"/>
      <c r="F99" s="55">
        <f>F33+F37+F41+F45+F49+F53+F57+F61+F65+F69+F73+F77+F81+F85+F89+F93</f>
        <v>0</v>
      </c>
      <c r="G99" s="6">
        <f t="shared" si="20"/>
        <v>0</v>
      </c>
      <c r="H99" s="6">
        <f t="shared" si="20"/>
        <v>0</v>
      </c>
      <c r="I99" s="6">
        <f t="shared" si="20"/>
        <v>0</v>
      </c>
      <c r="J99" s="6">
        <f t="shared" si="20"/>
        <v>0</v>
      </c>
      <c r="K99" s="6">
        <f t="shared" si="20"/>
        <v>0</v>
      </c>
      <c r="L99" s="6">
        <f t="shared" si="20"/>
        <v>0</v>
      </c>
      <c r="M99" s="6">
        <f t="shared" si="20"/>
        <v>0</v>
      </c>
      <c r="N99" s="6">
        <f t="shared" si="20"/>
        <v>0</v>
      </c>
    </row>
    <row r="100" spans="1:18" s="54" customFormat="1" x14ac:dyDescent="0.25">
      <c r="A100" s="36" t="s">
        <v>37</v>
      </c>
      <c r="B100" s="57"/>
      <c r="C100" s="55">
        <f>C98+C99</f>
        <v>131</v>
      </c>
      <c r="D100" s="6">
        <f t="shared" si="19"/>
        <v>36.25</v>
      </c>
      <c r="E100" s="55" t="s">
        <v>21</v>
      </c>
      <c r="F100" s="55">
        <f>F98+F99</f>
        <v>4</v>
      </c>
      <c r="G100" s="6">
        <f>G98+G99</f>
        <v>5.25</v>
      </c>
      <c r="H100" s="6">
        <f t="shared" ref="H100:N100" si="21">H98+H99</f>
        <v>10.75</v>
      </c>
      <c r="I100" s="6">
        <f t="shared" si="21"/>
        <v>16.25</v>
      </c>
      <c r="J100" s="6">
        <f t="shared" si="21"/>
        <v>0</v>
      </c>
      <c r="K100" s="6">
        <f t="shared" si="21"/>
        <v>0</v>
      </c>
      <c r="L100" s="6">
        <f t="shared" si="21"/>
        <v>0</v>
      </c>
      <c r="M100" s="6">
        <f t="shared" si="21"/>
        <v>0</v>
      </c>
      <c r="N100" s="6">
        <f t="shared" si="21"/>
        <v>0</v>
      </c>
    </row>
    <row r="101" spans="1:18" x14ac:dyDescent="0.25">
      <c r="A101" s="63"/>
      <c r="B101" s="63"/>
      <c r="C101" s="63"/>
      <c r="D101" s="63"/>
      <c r="E101" s="56"/>
      <c r="F101" s="56"/>
      <c r="G101" s="56"/>
      <c r="H101" s="56"/>
      <c r="I101" s="56"/>
      <c r="J101" s="56"/>
      <c r="K101" s="56"/>
      <c r="L101" s="56"/>
      <c r="M101" s="56"/>
      <c r="N101" s="56"/>
      <c r="Q101" s="9"/>
      <c r="R101" s="9"/>
    </row>
    <row r="102" spans="1:18" x14ac:dyDescent="0.25">
      <c r="A102" s="74" t="s">
        <v>93</v>
      </c>
      <c r="B102" s="32"/>
      <c r="C102" s="32"/>
      <c r="D102" s="32"/>
      <c r="E102" s="56"/>
      <c r="F102" s="56"/>
      <c r="G102" s="64"/>
      <c r="H102" s="56"/>
      <c r="I102" s="56"/>
      <c r="J102" s="56"/>
      <c r="K102" s="56"/>
      <c r="L102" s="56"/>
      <c r="M102" s="56"/>
      <c r="N102" s="56"/>
      <c r="Q102" s="9"/>
      <c r="R102" s="9"/>
    </row>
    <row r="103" spans="1:18" x14ac:dyDescent="0.25">
      <c r="A103" s="74"/>
      <c r="B103" s="75"/>
      <c r="C103" s="32"/>
      <c r="D103" s="32"/>
      <c r="E103" s="56"/>
      <c r="F103" s="56"/>
      <c r="G103" s="64"/>
      <c r="H103" s="56"/>
      <c r="I103" s="56"/>
      <c r="J103" s="56"/>
      <c r="K103" s="56"/>
      <c r="L103" s="56"/>
      <c r="M103" s="56"/>
      <c r="N103" s="56"/>
      <c r="Q103" s="9"/>
      <c r="R103" s="9"/>
    </row>
    <row r="104" spans="1:18" x14ac:dyDescent="0.25">
      <c r="A104" s="76" t="s">
        <v>94</v>
      </c>
      <c r="B104" s="77" t="s">
        <v>95</v>
      </c>
      <c r="C104" s="78"/>
      <c r="D104" s="79"/>
      <c r="E104" s="80"/>
      <c r="F104" s="80"/>
      <c r="G104" s="81"/>
      <c r="H104" s="80"/>
      <c r="I104" s="80"/>
      <c r="J104" s="82">
        <v>0.5</v>
      </c>
      <c r="K104" s="82">
        <v>0.5</v>
      </c>
      <c r="L104" s="82"/>
      <c r="M104" s="82"/>
      <c r="N104" s="82"/>
      <c r="Q104" s="9"/>
      <c r="R104" s="9"/>
    </row>
    <row r="105" spans="1:18" x14ac:dyDescent="0.25">
      <c r="A105" s="76" t="s">
        <v>96</v>
      </c>
      <c r="B105" s="77" t="s">
        <v>97</v>
      </c>
      <c r="C105" s="78"/>
      <c r="D105" s="79"/>
      <c r="E105" s="80"/>
      <c r="F105" s="80"/>
      <c r="G105" s="81"/>
      <c r="H105" s="80"/>
      <c r="I105" s="80"/>
      <c r="J105" s="82">
        <v>0.5</v>
      </c>
      <c r="K105" s="82">
        <v>0.5</v>
      </c>
      <c r="L105" s="82"/>
      <c r="M105" s="82"/>
      <c r="N105" s="82"/>
      <c r="Q105" s="9"/>
      <c r="R105" s="9"/>
    </row>
    <row r="106" spans="1:18" x14ac:dyDescent="0.25">
      <c r="A106" s="76" t="s">
        <v>98</v>
      </c>
      <c r="B106" s="77" t="s">
        <v>99</v>
      </c>
      <c r="C106" s="78"/>
      <c r="D106" s="79"/>
      <c r="E106" s="80"/>
      <c r="F106" s="80"/>
      <c r="G106" s="81"/>
      <c r="H106" s="80"/>
      <c r="I106" s="80"/>
      <c r="J106" s="82">
        <v>0.5</v>
      </c>
      <c r="K106" s="82">
        <v>0.5</v>
      </c>
      <c r="L106" s="82"/>
      <c r="M106" s="82"/>
      <c r="N106" s="82"/>
      <c r="Q106" s="9"/>
      <c r="R106" s="9"/>
    </row>
    <row r="107" spans="1:18" x14ac:dyDescent="0.25">
      <c r="A107" s="76" t="s">
        <v>100</v>
      </c>
      <c r="B107" s="77" t="s">
        <v>101</v>
      </c>
      <c r="C107" s="78"/>
      <c r="D107" s="83"/>
      <c r="E107" s="80"/>
      <c r="F107" s="80"/>
      <c r="G107" s="81"/>
      <c r="H107" s="80"/>
      <c r="I107" s="80"/>
      <c r="J107" s="82"/>
      <c r="K107" s="82"/>
      <c r="L107" s="82"/>
      <c r="M107" s="82"/>
      <c r="N107" s="82">
        <v>0.5</v>
      </c>
      <c r="Q107" s="9"/>
      <c r="R107" s="9"/>
    </row>
    <row r="108" spans="1:18" x14ac:dyDescent="0.25">
      <c r="A108" s="76" t="s">
        <v>102</v>
      </c>
      <c r="B108" s="77" t="s">
        <v>103</v>
      </c>
      <c r="C108" s="78"/>
      <c r="D108" s="79"/>
      <c r="E108" s="80"/>
      <c r="F108" s="80"/>
      <c r="G108" s="81"/>
      <c r="H108" s="80"/>
      <c r="I108" s="80"/>
      <c r="J108" s="82"/>
      <c r="K108" s="82"/>
      <c r="L108" s="82"/>
      <c r="M108" s="82">
        <v>0.5</v>
      </c>
      <c r="N108" s="82"/>
      <c r="Q108" s="9"/>
      <c r="R108" s="9"/>
    </row>
    <row r="109" spans="1:18" x14ac:dyDescent="0.25">
      <c r="A109" s="76" t="s">
        <v>104</v>
      </c>
      <c r="B109" s="77" t="s">
        <v>103</v>
      </c>
      <c r="C109" s="78"/>
      <c r="D109" s="79"/>
      <c r="E109" s="80"/>
      <c r="F109" s="80"/>
      <c r="G109" s="81"/>
      <c r="H109" s="80"/>
      <c r="I109" s="80"/>
      <c r="J109" s="82"/>
      <c r="K109" s="82"/>
      <c r="L109" s="82"/>
      <c r="M109" s="82">
        <v>0.5</v>
      </c>
      <c r="N109" s="82"/>
      <c r="Q109" s="9"/>
      <c r="R109" s="9"/>
    </row>
    <row r="110" spans="1:18" x14ac:dyDescent="0.25">
      <c r="A110" s="76" t="s">
        <v>105</v>
      </c>
      <c r="B110" s="77" t="s">
        <v>106</v>
      </c>
      <c r="C110" s="78"/>
      <c r="D110" s="79"/>
      <c r="E110" s="80"/>
      <c r="F110" s="80"/>
      <c r="G110" s="81"/>
      <c r="H110" s="80"/>
      <c r="I110" s="80"/>
      <c r="J110" s="82"/>
      <c r="K110" s="82"/>
      <c r="L110" s="82">
        <v>0.5</v>
      </c>
      <c r="M110" s="82"/>
      <c r="N110" s="82"/>
      <c r="Q110" s="9"/>
      <c r="R110" s="9"/>
    </row>
    <row r="111" spans="1:18" x14ac:dyDescent="0.25">
      <c r="A111" s="76" t="s">
        <v>107</v>
      </c>
      <c r="B111" s="77" t="s">
        <v>108</v>
      </c>
      <c r="C111" s="78"/>
      <c r="D111" s="79"/>
      <c r="E111" s="80"/>
      <c r="F111" s="80"/>
      <c r="G111" s="81"/>
      <c r="H111" s="80"/>
      <c r="I111" s="80"/>
      <c r="J111" s="82"/>
      <c r="K111" s="82"/>
      <c r="L111" s="82">
        <v>0.5</v>
      </c>
      <c r="M111" s="82"/>
      <c r="N111" s="82"/>
      <c r="Q111" s="9"/>
      <c r="R111" s="9"/>
    </row>
    <row r="112" spans="1:18" x14ac:dyDescent="0.25">
      <c r="A112" s="76" t="s">
        <v>109</v>
      </c>
      <c r="B112" s="77" t="s">
        <v>110</v>
      </c>
      <c r="C112" s="78"/>
      <c r="D112" s="79"/>
      <c r="E112" s="80"/>
      <c r="F112" s="80"/>
      <c r="G112" s="81"/>
      <c r="H112" s="80"/>
      <c r="I112" s="80"/>
      <c r="J112" s="82"/>
      <c r="K112" s="82"/>
      <c r="L112" s="82">
        <v>0.5</v>
      </c>
      <c r="M112" s="82"/>
      <c r="N112" s="82"/>
      <c r="Q112" s="9"/>
      <c r="R112" s="9"/>
    </row>
    <row r="113" spans="1:18" x14ac:dyDescent="0.25">
      <c r="A113" s="76" t="s">
        <v>111</v>
      </c>
      <c r="B113" s="77" t="s">
        <v>110</v>
      </c>
      <c r="C113" s="78"/>
      <c r="D113" s="79"/>
      <c r="E113" s="80"/>
      <c r="F113" s="80"/>
      <c r="G113" s="81"/>
      <c r="H113" s="80"/>
      <c r="I113" s="80"/>
      <c r="J113" s="82"/>
      <c r="K113" s="82"/>
      <c r="L113" s="82"/>
      <c r="M113" s="82">
        <v>0.5</v>
      </c>
      <c r="N113" s="82"/>
      <c r="Q113" s="9"/>
      <c r="R113" s="9"/>
    </row>
    <row r="114" spans="1:18" x14ac:dyDescent="0.25">
      <c r="A114" s="76" t="s">
        <v>112</v>
      </c>
      <c r="B114" s="77" t="s">
        <v>113</v>
      </c>
      <c r="C114" s="78"/>
      <c r="D114" s="79"/>
      <c r="E114" s="80"/>
      <c r="F114" s="80"/>
      <c r="G114" s="81"/>
      <c r="H114" s="80"/>
      <c r="I114" s="80"/>
      <c r="J114" s="82"/>
      <c r="K114" s="82"/>
      <c r="L114" s="82">
        <v>0.5</v>
      </c>
      <c r="M114" s="82"/>
      <c r="N114" s="82"/>
      <c r="Q114" s="9"/>
      <c r="R114" s="9"/>
    </row>
    <row r="115" spans="1:18" x14ac:dyDescent="0.25">
      <c r="A115" s="76" t="s">
        <v>114</v>
      </c>
      <c r="B115" s="77" t="s">
        <v>115</v>
      </c>
      <c r="C115" s="78"/>
      <c r="D115" s="79"/>
      <c r="E115" s="80"/>
      <c r="F115" s="80"/>
      <c r="G115" s="81"/>
      <c r="H115" s="80"/>
      <c r="I115" s="80"/>
      <c r="J115" s="82"/>
      <c r="K115" s="82"/>
      <c r="L115" s="82"/>
      <c r="M115" s="82">
        <v>0.5</v>
      </c>
      <c r="N115" s="82">
        <v>0.25</v>
      </c>
      <c r="Q115" s="9"/>
      <c r="R115" s="9"/>
    </row>
    <row r="116" spans="1:18" x14ac:dyDescent="0.25">
      <c r="A116" s="76" t="s">
        <v>116</v>
      </c>
      <c r="B116" s="77" t="s">
        <v>117</v>
      </c>
      <c r="C116" s="78"/>
      <c r="D116" s="79"/>
      <c r="E116" s="80"/>
      <c r="F116" s="80"/>
      <c r="G116" s="81"/>
      <c r="H116" s="80"/>
      <c r="I116" s="80"/>
      <c r="J116" s="82"/>
      <c r="K116" s="82"/>
      <c r="L116" s="82"/>
      <c r="M116" s="82">
        <v>0.5</v>
      </c>
      <c r="N116" s="82">
        <v>0.5</v>
      </c>
      <c r="Q116" s="9"/>
      <c r="R116" s="9"/>
    </row>
    <row r="117" spans="1:18" x14ac:dyDescent="0.25">
      <c r="A117" s="76" t="s">
        <v>118</v>
      </c>
      <c r="B117" s="77" t="s">
        <v>119</v>
      </c>
      <c r="C117" s="78"/>
      <c r="D117" s="79"/>
      <c r="E117" s="80"/>
      <c r="F117" s="80"/>
      <c r="G117" s="81"/>
      <c r="H117" s="80"/>
      <c r="I117" s="80"/>
      <c r="J117" s="82">
        <v>0.5</v>
      </c>
      <c r="K117" s="82">
        <v>0.5</v>
      </c>
      <c r="L117" s="82"/>
      <c r="M117" s="82" t="s">
        <v>21</v>
      </c>
      <c r="N117" s="82" t="s">
        <v>21</v>
      </c>
      <c r="Q117" s="9"/>
      <c r="R117" s="9"/>
    </row>
    <row r="118" spans="1:18" x14ac:dyDescent="0.25">
      <c r="A118" s="84"/>
      <c r="B118" s="32"/>
      <c r="C118" s="32"/>
      <c r="D118" s="32"/>
      <c r="E118" s="56"/>
      <c r="F118" s="56"/>
      <c r="G118" s="64"/>
      <c r="H118" s="56"/>
      <c r="I118" s="56"/>
      <c r="J118" s="56"/>
      <c r="K118" s="56"/>
      <c r="L118" s="56"/>
      <c r="M118" s="56"/>
      <c r="N118" s="56"/>
      <c r="Q118" s="9"/>
      <c r="R118" s="9"/>
    </row>
    <row r="119" spans="1:18" x14ac:dyDescent="0.25">
      <c r="A119" s="28"/>
      <c r="B119" s="32"/>
      <c r="C119" s="32"/>
      <c r="D119" s="32"/>
      <c r="E119" s="56"/>
      <c r="F119" s="56"/>
      <c r="G119" s="64"/>
      <c r="H119" s="56"/>
      <c r="I119" s="56"/>
      <c r="J119" s="56"/>
      <c r="K119" s="56"/>
      <c r="L119" s="56"/>
      <c r="M119" s="56"/>
      <c r="N119" s="56"/>
      <c r="Q119" s="9"/>
      <c r="R119" s="9"/>
    </row>
    <row r="120" spans="1:18" x14ac:dyDescent="0.25">
      <c r="A120" s="28"/>
      <c r="B120" s="32"/>
      <c r="C120" s="32"/>
      <c r="D120" s="32"/>
      <c r="E120" s="56"/>
      <c r="F120" s="56"/>
      <c r="G120" s="64"/>
      <c r="H120" s="56"/>
      <c r="I120" s="56"/>
      <c r="J120" s="56"/>
      <c r="K120" s="56"/>
      <c r="L120" s="56"/>
      <c r="M120" s="56"/>
      <c r="N120" s="56"/>
      <c r="Q120" s="9"/>
      <c r="R120" s="9"/>
    </row>
    <row r="121" spans="1:18" x14ac:dyDescent="0.25">
      <c r="A121" s="28"/>
      <c r="B121" s="32"/>
      <c r="C121" s="32"/>
      <c r="D121" s="32"/>
      <c r="E121" s="56"/>
      <c r="F121" s="56"/>
      <c r="G121" s="64"/>
      <c r="H121" s="56"/>
      <c r="I121" s="56"/>
      <c r="J121" s="56"/>
      <c r="K121" s="56"/>
      <c r="L121" s="56"/>
      <c r="M121" s="56"/>
      <c r="N121" s="56"/>
      <c r="Q121" s="9"/>
      <c r="R121" s="9"/>
    </row>
    <row r="122" spans="1:18" x14ac:dyDescent="0.25">
      <c r="A122" s="50"/>
      <c r="B122" s="33"/>
      <c r="C122" s="33"/>
      <c r="D122" s="33"/>
      <c r="E122" s="56"/>
      <c r="F122" s="56"/>
      <c r="G122" s="64"/>
      <c r="H122" s="56"/>
      <c r="I122" s="56"/>
      <c r="J122" s="56"/>
      <c r="K122" s="56"/>
      <c r="L122" s="56"/>
      <c r="M122" s="56"/>
      <c r="N122" s="56"/>
      <c r="Q122" s="9"/>
      <c r="R122" s="9"/>
    </row>
    <row r="123" spans="1:18" x14ac:dyDescent="0.25">
      <c r="A123" s="28"/>
      <c r="B123" s="32"/>
      <c r="C123" s="32"/>
      <c r="D123" s="32"/>
      <c r="E123" s="56"/>
      <c r="F123" s="56"/>
      <c r="G123" s="64"/>
      <c r="H123" s="56"/>
      <c r="I123" s="56"/>
      <c r="J123" s="56"/>
      <c r="K123" s="56"/>
      <c r="L123" s="56"/>
      <c r="M123" s="56"/>
      <c r="N123" s="56"/>
      <c r="Q123" s="9"/>
      <c r="R123" s="9"/>
    </row>
    <row r="124" spans="1:18" x14ac:dyDescent="0.25">
      <c r="A124" s="28"/>
      <c r="B124" s="32"/>
      <c r="C124" s="32"/>
      <c r="D124" s="32"/>
      <c r="E124" s="56"/>
      <c r="F124" s="56"/>
      <c r="G124" s="64"/>
      <c r="H124" s="56"/>
      <c r="I124" s="56"/>
      <c r="J124" s="56"/>
      <c r="K124" s="56"/>
      <c r="L124" s="56"/>
      <c r="M124" s="56"/>
      <c r="N124" s="56"/>
      <c r="Q124" s="9"/>
      <c r="R124" s="9"/>
    </row>
    <row r="125" spans="1:18" x14ac:dyDescent="0.25">
      <c r="A125" s="28"/>
      <c r="B125" s="32"/>
      <c r="C125" s="32"/>
      <c r="D125" s="32"/>
      <c r="E125" s="56"/>
      <c r="F125" s="56"/>
      <c r="G125" s="64"/>
      <c r="H125" s="56"/>
      <c r="I125" s="56"/>
      <c r="J125" s="56"/>
      <c r="K125" s="56"/>
      <c r="L125" s="56"/>
      <c r="M125" s="56"/>
      <c r="N125" s="56"/>
      <c r="Q125" s="9"/>
      <c r="R125" s="9"/>
    </row>
    <row r="126" spans="1:18" x14ac:dyDescent="0.25">
      <c r="A126" s="28"/>
      <c r="B126" s="32"/>
      <c r="C126" s="32"/>
      <c r="D126" s="32"/>
      <c r="E126" s="56"/>
      <c r="F126" s="56"/>
      <c r="G126" s="64"/>
      <c r="H126" s="56"/>
      <c r="I126" s="56"/>
      <c r="J126" s="56"/>
      <c r="K126" s="56"/>
      <c r="L126" s="56"/>
      <c r="M126" s="56"/>
      <c r="N126" s="56"/>
      <c r="Q126" s="9"/>
      <c r="R126" s="9"/>
    </row>
    <row r="127" spans="1:18" x14ac:dyDescent="0.25">
      <c r="A127" s="28"/>
      <c r="B127" s="32"/>
      <c r="C127" s="32"/>
      <c r="D127" s="32"/>
      <c r="E127" s="56"/>
      <c r="F127" s="56"/>
      <c r="G127" s="64"/>
      <c r="H127" s="56"/>
      <c r="I127" s="56"/>
      <c r="J127" s="56"/>
      <c r="K127" s="56"/>
      <c r="L127" s="56"/>
      <c r="M127" s="56"/>
      <c r="N127" s="56"/>
      <c r="Q127" s="9"/>
      <c r="R127" s="9"/>
    </row>
    <row r="128" spans="1:18" x14ac:dyDescent="0.25">
      <c r="A128" s="28"/>
      <c r="B128" s="32"/>
      <c r="C128" s="32"/>
      <c r="D128" s="32"/>
      <c r="E128" s="56"/>
      <c r="F128" s="56"/>
      <c r="G128" s="64"/>
      <c r="H128" s="56"/>
      <c r="I128" s="56"/>
      <c r="J128" s="56"/>
      <c r="K128" s="56"/>
      <c r="L128" s="56"/>
      <c r="M128" s="56"/>
      <c r="N128" s="56"/>
      <c r="Q128" s="9"/>
      <c r="R128" s="9"/>
    </row>
    <row r="129" spans="1:18" x14ac:dyDescent="0.25">
      <c r="A129" s="28"/>
      <c r="B129" s="32"/>
      <c r="C129" s="32"/>
      <c r="D129" s="32"/>
      <c r="E129" s="56"/>
      <c r="F129" s="56"/>
      <c r="G129" s="64"/>
      <c r="H129" s="56"/>
      <c r="I129" s="56"/>
      <c r="J129" s="56"/>
      <c r="K129" s="56"/>
      <c r="L129" s="56"/>
      <c r="M129" s="56"/>
      <c r="N129" s="56"/>
      <c r="Q129" s="9"/>
      <c r="R129" s="9"/>
    </row>
    <row r="130" spans="1:18" x14ac:dyDescent="0.25">
      <c r="A130" s="28"/>
      <c r="B130" s="32"/>
      <c r="C130" s="32"/>
      <c r="D130" s="32"/>
      <c r="E130" s="56"/>
      <c r="F130" s="56"/>
      <c r="G130" s="64"/>
      <c r="H130" s="56"/>
      <c r="I130" s="56"/>
      <c r="J130" s="56"/>
      <c r="K130" s="56"/>
      <c r="L130" s="56"/>
      <c r="M130" s="56"/>
      <c r="N130" s="56"/>
      <c r="Q130" s="9"/>
      <c r="R130" s="9"/>
    </row>
    <row r="131" spans="1:18" x14ac:dyDescent="0.25">
      <c r="A131" s="28"/>
      <c r="B131" s="32"/>
      <c r="C131" s="32"/>
      <c r="D131" s="32"/>
      <c r="E131" s="56"/>
      <c r="F131" s="56"/>
      <c r="G131" s="64"/>
      <c r="H131" s="56"/>
      <c r="I131" s="56"/>
      <c r="J131" s="56"/>
      <c r="K131" s="56"/>
      <c r="L131" s="56"/>
      <c r="M131" s="56"/>
      <c r="N131" s="56"/>
      <c r="Q131" s="9"/>
      <c r="R131" s="9"/>
    </row>
    <row r="132" spans="1:18" x14ac:dyDescent="0.25">
      <c r="A132" s="63"/>
      <c r="B132" s="63"/>
      <c r="C132" s="63"/>
      <c r="D132" s="63"/>
      <c r="E132" s="56"/>
      <c r="F132" s="56"/>
      <c r="G132" s="65"/>
      <c r="H132" s="56"/>
      <c r="I132" s="56"/>
      <c r="J132" s="56"/>
      <c r="K132" s="56"/>
      <c r="L132" s="56"/>
      <c r="M132" s="56"/>
      <c r="N132" s="56"/>
      <c r="Q132" s="9"/>
      <c r="R132" s="9"/>
    </row>
    <row r="133" spans="1:18" x14ac:dyDescent="0.25">
      <c r="A133" s="28"/>
      <c r="B133" s="32"/>
      <c r="C133" s="32"/>
      <c r="D133" s="32"/>
      <c r="E133" s="56"/>
      <c r="F133" s="62"/>
      <c r="G133" s="66"/>
      <c r="H133" s="56"/>
      <c r="I133" s="56"/>
      <c r="J133" s="56"/>
      <c r="K133" s="56"/>
      <c r="L133" s="56"/>
      <c r="M133" s="56"/>
      <c r="N133" s="56"/>
      <c r="Q133" s="9"/>
      <c r="R133" s="9"/>
    </row>
    <row r="134" spans="1:18" x14ac:dyDescent="0.25">
      <c r="A134" s="28"/>
      <c r="B134" s="32"/>
      <c r="C134" s="32"/>
      <c r="D134" s="32"/>
      <c r="E134" s="56"/>
      <c r="F134" s="62"/>
      <c r="G134" s="66"/>
      <c r="H134" s="56"/>
      <c r="I134" s="56"/>
      <c r="J134" s="56"/>
      <c r="K134" s="56"/>
      <c r="L134" s="56"/>
      <c r="M134" s="56"/>
      <c r="N134" s="56"/>
      <c r="Q134" s="9"/>
      <c r="R134" s="9"/>
    </row>
    <row r="135" spans="1:18" x14ac:dyDescent="0.25">
      <c r="A135" s="28"/>
      <c r="B135" s="32"/>
      <c r="C135" s="32"/>
      <c r="D135" s="32"/>
      <c r="E135" s="56"/>
      <c r="F135" s="62"/>
      <c r="G135" s="66"/>
      <c r="H135" s="56"/>
      <c r="I135" s="56"/>
      <c r="J135" s="56"/>
      <c r="K135" s="56"/>
      <c r="L135" s="56"/>
      <c r="M135" s="56"/>
      <c r="N135" s="56"/>
      <c r="Q135" s="9"/>
      <c r="R135" s="9"/>
    </row>
    <row r="136" spans="1:18" x14ac:dyDescent="0.25">
      <c r="A136" s="28"/>
      <c r="B136" s="32"/>
      <c r="C136" s="32"/>
      <c r="D136" s="32"/>
      <c r="E136" s="56"/>
      <c r="F136" s="62"/>
      <c r="G136" s="66"/>
      <c r="H136" s="56"/>
      <c r="I136" s="56"/>
      <c r="J136" s="56"/>
      <c r="K136" s="56"/>
      <c r="L136" s="56"/>
      <c r="M136" s="56"/>
      <c r="N136" s="56"/>
      <c r="Q136" s="9"/>
      <c r="R136" s="9"/>
    </row>
    <row r="137" spans="1:18" x14ac:dyDescent="0.25">
      <c r="A137" s="28"/>
      <c r="B137" s="32"/>
      <c r="C137" s="32"/>
      <c r="D137" s="32"/>
      <c r="E137" s="56"/>
      <c r="F137" s="62"/>
      <c r="G137" s="66"/>
      <c r="H137" s="56"/>
      <c r="I137" s="56"/>
      <c r="J137" s="56"/>
      <c r="K137" s="56"/>
      <c r="L137" s="56"/>
      <c r="M137" s="56"/>
      <c r="N137" s="56"/>
      <c r="Q137" s="9"/>
      <c r="R137" s="9"/>
    </row>
    <row r="138" spans="1:18" x14ac:dyDescent="0.25">
      <c r="A138" s="28"/>
      <c r="B138" s="32"/>
      <c r="C138" s="32"/>
      <c r="D138" s="32"/>
      <c r="E138" s="56"/>
      <c r="F138" s="62"/>
      <c r="G138" s="66"/>
      <c r="H138" s="56"/>
      <c r="I138" s="56"/>
      <c r="J138" s="56"/>
      <c r="K138" s="56"/>
      <c r="L138" s="56"/>
      <c r="M138" s="56"/>
      <c r="N138" s="56"/>
      <c r="Q138" s="9"/>
      <c r="R138" s="9"/>
    </row>
    <row r="139" spans="1:18" x14ac:dyDescent="0.25">
      <c r="A139" s="28"/>
      <c r="B139" s="32"/>
      <c r="C139" s="32"/>
      <c r="D139" s="32"/>
      <c r="E139" s="56"/>
      <c r="F139" s="62"/>
      <c r="G139" s="66"/>
      <c r="H139" s="56"/>
      <c r="I139" s="56"/>
      <c r="J139" s="56"/>
      <c r="K139" s="56"/>
      <c r="L139" s="56"/>
      <c r="M139" s="56"/>
      <c r="N139" s="56"/>
      <c r="Q139" s="9"/>
      <c r="R139" s="9"/>
    </row>
    <row r="140" spans="1:18" x14ac:dyDescent="0.25">
      <c r="A140" s="28"/>
      <c r="B140" s="32"/>
      <c r="C140" s="32"/>
      <c r="D140" s="32"/>
      <c r="E140" s="56"/>
      <c r="F140" s="62"/>
      <c r="G140" s="66"/>
      <c r="H140" s="56"/>
      <c r="I140" s="56"/>
      <c r="J140" s="56"/>
      <c r="K140" s="56"/>
      <c r="L140" s="56"/>
      <c r="M140" s="56"/>
      <c r="N140" s="56"/>
      <c r="Q140" s="9"/>
      <c r="R140" s="9"/>
    </row>
    <row r="141" spans="1:18" x14ac:dyDescent="0.25">
      <c r="A141" s="10"/>
      <c r="B141" s="10"/>
      <c r="C141" s="10"/>
      <c r="D141" s="10"/>
      <c r="Q141" s="9"/>
      <c r="R141" s="9"/>
    </row>
    <row r="142" spans="1:18" x14ac:dyDescent="0.25">
      <c r="A142" s="10"/>
      <c r="B142" s="10"/>
      <c r="C142" s="10"/>
      <c r="D142" s="10"/>
      <c r="Q142" s="9"/>
      <c r="R142" s="9"/>
    </row>
    <row r="143" spans="1:18" x14ac:dyDescent="0.25">
      <c r="A143" s="10"/>
      <c r="B143" s="10"/>
      <c r="C143" s="10"/>
      <c r="D143" s="10"/>
    </row>
    <row r="144" spans="1:18" x14ac:dyDescent="0.25">
      <c r="A144" s="10"/>
      <c r="B144" s="10"/>
      <c r="C144" s="10"/>
      <c r="D144" s="10"/>
    </row>
    <row r="145" spans="1:4" x14ac:dyDescent="0.25">
      <c r="A145" s="21"/>
      <c r="B145" s="21"/>
      <c r="C145" s="21"/>
      <c r="D145" s="21"/>
    </row>
    <row r="146" spans="1:4" x14ac:dyDescent="0.25">
      <c r="A146" s="21"/>
      <c r="B146" s="21"/>
      <c r="C146" s="21"/>
      <c r="D146" s="21"/>
    </row>
    <row r="147" spans="1:4" x14ac:dyDescent="0.25">
      <c r="A147" s="1"/>
      <c r="B147" s="1"/>
      <c r="C147" s="1"/>
      <c r="D147" s="1"/>
    </row>
    <row r="148" spans="1:4" x14ac:dyDescent="0.25">
      <c r="A148" s="1"/>
      <c r="B148" s="1"/>
      <c r="C148" s="1"/>
      <c r="D148" s="1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2"/>
  <sheetViews>
    <sheetView topLeftCell="A25" workbookViewId="0">
      <selection activeCell="O24" sqref="O24"/>
    </sheetView>
  </sheetViews>
  <sheetFormatPr defaultColWidth="9.140625" defaultRowHeight="12.75" x14ac:dyDescent="0.25"/>
  <cols>
    <col min="1" max="1" width="28.28515625" style="9" customWidth="1"/>
    <col min="2" max="2" width="20" style="9" bestFit="1" customWidth="1"/>
    <col min="3" max="3" width="8.85546875" style="9" bestFit="1" customWidth="1"/>
    <col min="4" max="4" width="8.42578125" style="9" customWidth="1"/>
    <col min="5" max="14" width="9.140625" style="1"/>
    <col min="15" max="15" width="9.140625" style="9"/>
    <col min="16" max="16" width="16.85546875" style="9" customWidth="1"/>
    <col min="17" max="17" width="17.28515625" style="1" customWidth="1"/>
    <col min="18" max="18" width="22.5703125" style="1" bestFit="1" customWidth="1"/>
    <col min="19" max="19" width="22.140625" style="9" customWidth="1"/>
    <col min="20" max="16384" width="9.140625" style="9"/>
  </cols>
  <sheetData>
    <row r="1" spans="1:18" ht="15.75" x14ac:dyDescent="0.25">
      <c r="A1" s="58"/>
      <c r="B1" s="34"/>
      <c r="C1" s="34"/>
      <c r="D1" s="34"/>
    </row>
    <row r="2" spans="1:18" hidden="1" x14ac:dyDescent="0.25">
      <c r="A2" s="1"/>
      <c r="B2" s="1"/>
      <c r="C2" s="1"/>
      <c r="D2" s="1"/>
    </row>
    <row r="3" spans="1:18" x14ac:dyDescent="0.25">
      <c r="B3" s="27"/>
      <c r="C3" s="27"/>
      <c r="D3" s="4" t="s">
        <v>22</v>
      </c>
      <c r="E3" s="69" t="s">
        <v>1</v>
      </c>
      <c r="F3" s="69" t="s">
        <v>2</v>
      </c>
      <c r="G3" s="69" t="s">
        <v>3</v>
      </c>
      <c r="H3" s="43" t="s">
        <v>38</v>
      </c>
      <c r="I3" s="69" t="s">
        <v>4</v>
      </c>
      <c r="J3" s="69" t="s">
        <v>5</v>
      </c>
      <c r="K3" s="69" t="s">
        <v>6</v>
      </c>
      <c r="L3" s="69" t="s">
        <v>7</v>
      </c>
      <c r="M3" s="69" t="s">
        <v>8</v>
      </c>
      <c r="N3" s="69" t="s">
        <v>9</v>
      </c>
      <c r="Q3" s="9"/>
      <c r="R3" s="9"/>
    </row>
    <row r="4" spans="1:18" x14ac:dyDescent="0.25">
      <c r="B4" s="27"/>
      <c r="C4" s="27"/>
      <c r="D4" s="4" t="s">
        <v>23</v>
      </c>
      <c r="E4" s="69" t="s">
        <v>10</v>
      </c>
      <c r="F4" s="69" t="s">
        <v>11</v>
      </c>
      <c r="G4" s="69" t="s">
        <v>12</v>
      </c>
      <c r="H4" s="43" t="s">
        <v>39</v>
      </c>
      <c r="I4" s="69" t="s">
        <v>13</v>
      </c>
      <c r="J4" s="69" t="s">
        <v>14</v>
      </c>
      <c r="K4" s="69" t="s">
        <v>15</v>
      </c>
      <c r="L4" s="69" t="s">
        <v>16</v>
      </c>
      <c r="M4" s="69" t="s">
        <v>17</v>
      </c>
      <c r="N4" s="69" t="s">
        <v>18</v>
      </c>
      <c r="Q4" s="9"/>
      <c r="R4" s="9"/>
    </row>
    <row r="5" spans="1:18" x14ac:dyDescent="0.25">
      <c r="B5" s="27"/>
      <c r="C5" s="27"/>
      <c r="D5" s="27" t="s">
        <v>31</v>
      </c>
      <c r="E5" s="22" t="s">
        <v>30</v>
      </c>
      <c r="F5" s="22" t="s">
        <v>30</v>
      </c>
      <c r="G5" s="22" t="s">
        <v>30</v>
      </c>
      <c r="H5" s="44" t="s">
        <v>30</v>
      </c>
      <c r="I5" s="22" t="s">
        <v>30</v>
      </c>
      <c r="J5" s="22" t="s">
        <v>30</v>
      </c>
      <c r="K5" s="22" t="s">
        <v>30</v>
      </c>
      <c r="L5" s="22" t="s">
        <v>30</v>
      </c>
      <c r="M5" s="22" t="s">
        <v>30</v>
      </c>
      <c r="N5" s="22" t="s">
        <v>30</v>
      </c>
      <c r="Q5" s="9"/>
      <c r="R5" s="9"/>
    </row>
    <row r="6" spans="1:18" x14ac:dyDescent="0.25">
      <c r="A6" s="13" t="s">
        <v>26</v>
      </c>
      <c r="B6" s="13"/>
      <c r="C6" s="13"/>
      <c r="D6" s="13"/>
      <c r="E6" s="23"/>
      <c r="F6" s="23"/>
      <c r="G6" s="23"/>
      <c r="H6" s="45"/>
      <c r="I6" s="23"/>
      <c r="J6" s="23"/>
      <c r="K6" s="23"/>
      <c r="L6" s="23"/>
      <c r="M6" s="23"/>
      <c r="N6" s="23"/>
      <c r="Q6" s="9"/>
      <c r="R6" s="9"/>
    </row>
    <row r="7" spans="1:18" x14ac:dyDescent="0.25">
      <c r="A7" s="5" t="s">
        <v>24</v>
      </c>
      <c r="B7" s="5"/>
      <c r="C7" s="5"/>
      <c r="D7" s="5"/>
      <c r="E7" s="2">
        <v>1</v>
      </c>
      <c r="F7" s="2">
        <v>1</v>
      </c>
      <c r="G7" s="2">
        <v>1</v>
      </c>
      <c r="H7" s="37">
        <v>0</v>
      </c>
      <c r="I7" s="2">
        <v>1</v>
      </c>
      <c r="J7" s="2">
        <v>1</v>
      </c>
      <c r="K7" s="2">
        <v>1</v>
      </c>
      <c r="L7" s="2">
        <v>1</v>
      </c>
      <c r="M7" s="2">
        <v>1</v>
      </c>
      <c r="N7" s="2">
        <v>1</v>
      </c>
      <c r="Q7" s="9"/>
      <c r="R7" s="9"/>
    </row>
    <row r="8" spans="1:18" x14ac:dyDescent="0.25">
      <c r="A8" s="5" t="s">
        <v>25</v>
      </c>
      <c r="B8" s="5"/>
      <c r="C8" s="5"/>
      <c r="D8" s="5"/>
      <c r="E8" s="6">
        <v>2</v>
      </c>
      <c r="F8" s="6">
        <v>1</v>
      </c>
      <c r="G8" s="6">
        <v>1.7</v>
      </c>
      <c r="H8" s="67" t="s">
        <v>85</v>
      </c>
      <c r="I8" s="6">
        <v>1</v>
      </c>
      <c r="J8" s="6">
        <v>1</v>
      </c>
      <c r="K8" s="6"/>
      <c r="L8" s="6"/>
      <c r="M8" s="6"/>
      <c r="N8" s="6"/>
      <c r="Q8" s="9"/>
      <c r="R8" s="9"/>
    </row>
    <row r="9" spans="1:18" x14ac:dyDescent="0.25">
      <c r="A9" s="11" t="s">
        <v>0</v>
      </c>
      <c r="B9" s="11"/>
      <c r="C9" s="11"/>
      <c r="D9" s="11"/>
      <c r="E9" s="12"/>
      <c r="F9" s="12"/>
      <c r="G9" s="12"/>
      <c r="H9" s="47"/>
      <c r="I9" s="12"/>
      <c r="J9" s="12"/>
      <c r="K9" s="12"/>
      <c r="L9" s="12"/>
      <c r="M9" s="12"/>
      <c r="N9" s="12"/>
      <c r="Q9" s="9"/>
      <c r="R9" s="9"/>
    </row>
    <row r="10" spans="1:18" x14ac:dyDescent="0.25">
      <c r="A10" s="5" t="s">
        <v>24</v>
      </c>
      <c r="B10" s="5"/>
      <c r="C10" s="5"/>
      <c r="D10" s="5"/>
      <c r="E10" s="8">
        <v>3</v>
      </c>
      <c r="F10" s="2">
        <v>2</v>
      </c>
      <c r="G10" s="2">
        <v>2</v>
      </c>
      <c r="H10" s="37">
        <v>0</v>
      </c>
      <c r="I10" s="2">
        <v>1</v>
      </c>
      <c r="J10" s="2">
        <v>1</v>
      </c>
      <c r="K10" s="2">
        <v>1</v>
      </c>
      <c r="L10" s="2">
        <v>1</v>
      </c>
      <c r="M10" s="2">
        <v>1</v>
      </c>
      <c r="N10" s="2">
        <v>1</v>
      </c>
      <c r="Q10" s="9"/>
      <c r="R10" s="9"/>
    </row>
    <row r="11" spans="1:18" x14ac:dyDescent="0.25">
      <c r="A11" s="5" t="s">
        <v>25</v>
      </c>
      <c r="B11" s="5"/>
      <c r="C11" s="5"/>
      <c r="D11" s="5"/>
      <c r="E11" s="6">
        <f t="shared" ref="E11" si="0">SUM(E10:E10)</f>
        <v>3</v>
      </c>
      <c r="F11" s="6">
        <v>2</v>
      </c>
      <c r="G11" s="6">
        <v>1.2</v>
      </c>
      <c r="H11" s="67" t="s">
        <v>85</v>
      </c>
      <c r="I11" s="6">
        <v>1.5</v>
      </c>
      <c r="J11" s="6">
        <v>1</v>
      </c>
      <c r="K11" s="6"/>
      <c r="L11" s="6"/>
      <c r="M11" s="6"/>
      <c r="N11" s="6"/>
      <c r="Q11" s="9"/>
      <c r="R11" s="9"/>
    </row>
    <row r="12" spans="1:18" x14ac:dyDescent="0.25">
      <c r="A12" s="14" t="s">
        <v>20</v>
      </c>
      <c r="B12" s="14"/>
      <c r="C12" s="14"/>
      <c r="D12" s="14"/>
      <c r="E12" s="24"/>
      <c r="F12" s="24"/>
      <c r="G12" s="24"/>
      <c r="H12" s="48"/>
      <c r="I12" s="24"/>
      <c r="J12" s="24"/>
      <c r="K12" s="24"/>
      <c r="L12" s="24"/>
      <c r="M12" s="24"/>
      <c r="N12" s="24"/>
      <c r="Q12" s="9"/>
      <c r="R12" s="9"/>
    </row>
    <row r="13" spans="1:18" x14ac:dyDescent="0.25">
      <c r="A13" s="16" t="s">
        <v>24</v>
      </c>
      <c r="B13" s="16"/>
      <c r="C13" s="16"/>
      <c r="D13" s="16"/>
      <c r="E13" s="8">
        <v>20</v>
      </c>
      <c r="F13" s="2">
        <v>18</v>
      </c>
      <c r="G13" s="2">
        <v>18</v>
      </c>
      <c r="H13" s="37">
        <v>14</v>
      </c>
      <c r="I13" s="2">
        <v>14</v>
      </c>
      <c r="J13" s="2">
        <v>10</v>
      </c>
      <c r="K13" s="2">
        <v>8</v>
      </c>
      <c r="L13" s="2">
        <v>8</v>
      </c>
      <c r="M13" s="2">
        <v>6</v>
      </c>
      <c r="N13" s="2">
        <v>6</v>
      </c>
      <c r="Q13" s="9"/>
      <c r="R13" s="9"/>
    </row>
    <row r="14" spans="1:18" x14ac:dyDescent="0.25">
      <c r="A14" s="5" t="s">
        <v>25</v>
      </c>
      <c r="B14" s="5"/>
      <c r="C14" s="5"/>
      <c r="D14" s="5"/>
      <c r="E14" s="6">
        <v>22</v>
      </c>
      <c r="F14" s="6">
        <v>22</v>
      </c>
      <c r="G14" s="6">
        <v>20.6</v>
      </c>
      <c r="H14" s="67" t="s">
        <v>85</v>
      </c>
      <c r="I14" s="6">
        <v>8.25</v>
      </c>
      <c r="J14" s="6">
        <v>6</v>
      </c>
      <c r="K14" s="6"/>
      <c r="L14" s="6"/>
      <c r="M14" s="6"/>
      <c r="N14" s="6"/>
      <c r="Q14" s="9"/>
      <c r="R14" s="9"/>
    </row>
    <row r="15" spans="1:18" x14ac:dyDescent="0.25">
      <c r="A15" s="7" t="s">
        <v>89</v>
      </c>
      <c r="B15" s="7"/>
      <c r="C15" s="7"/>
      <c r="D15" s="7"/>
      <c r="E15" s="15"/>
      <c r="F15" s="15"/>
      <c r="G15" s="15"/>
      <c r="H15" s="49"/>
      <c r="I15" s="15"/>
      <c r="J15" s="15"/>
      <c r="K15" s="15"/>
      <c r="L15" s="15"/>
      <c r="M15" s="15"/>
      <c r="N15" s="15"/>
      <c r="Q15" s="9"/>
      <c r="R15" s="9"/>
    </row>
    <row r="16" spans="1:18" x14ac:dyDescent="0.25">
      <c r="A16" s="5" t="s">
        <v>24</v>
      </c>
      <c r="B16" s="5"/>
      <c r="C16" s="5"/>
      <c r="D16" s="5"/>
      <c r="E16" s="8">
        <v>6</v>
      </c>
      <c r="F16" s="2">
        <v>6</v>
      </c>
      <c r="G16" s="2">
        <v>6</v>
      </c>
      <c r="H16" s="37">
        <v>6</v>
      </c>
      <c r="I16" s="2">
        <v>6</v>
      </c>
      <c r="J16" s="2">
        <v>4</v>
      </c>
      <c r="K16" s="2">
        <v>4</v>
      </c>
      <c r="L16" s="2">
        <v>4</v>
      </c>
      <c r="M16" s="2">
        <v>3</v>
      </c>
      <c r="N16" s="2">
        <v>3</v>
      </c>
      <c r="Q16" s="9"/>
      <c r="R16" s="9"/>
    </row>
    <row r="17" spans="1:18" x14ac:dyDescent="0.25">
      <c r="A17" s="5" t="s">
        <v>25</v>
      </c>
      <c r="B17" s="5"/>
      <c r="C17" s="5"/>
      <c r="D17" s="5"/>
      <c r="E17" s="51">
        <v>0</v>
      </c>
      <c r="F17" s="6">
        <v>1</v>
      </c>
      <c r="G17" s="6">
        <v>6</v>
      </c>
      <c r="H17" s="67" t="s">
        <v>85</v>
      </c>
      <c r="I17" s="6">
        <v>0</v>
      </c>
      <c r="J17" s="6">
        <v>5</v>
      </c>
      <c r="K17" s="6"/>
      <c r="L17" s="6"/>
      <c r="M17" s="6"/>
      <c r="N17" s="6"/>
      <c r="Q17" s="9"/>
      <c r="R17" s="9"/>
    </row>
    <row r="18" spans="1:18" x14ac:dyDescent="0.25">
      <c r="A18" s="17" t="s">
        <v>27</v>
      </c>
      <c r="B18" s="17"/>
      <c r="C18" s="17"/>
      <c r="D18" s="17"/>
      <c r="E18" s="18"/>
      <c r="F18" s="18"/>
      <c r="G18" s="18"/>
      <c r="H18" s="38"/>
      <c r="I18" s="18"/>
      <c r="J18" s="18"/>
      <c r="K18" s="18"/>
      <c r="L18" s="18"/>
      <c r="M18" s="18"/>
      <c r="N18" s="18"/>
      <c r="Q18" s="9"/>
      <c r="R18" s="9"/>
    </row>
    <row r="19" spans="1:18" x14ac:dyDescent="0.25">
      <c r="A19" s="5" t="s">
        <v>24</v>
      </c>
      <c r="B19" s="5"/>
      <c r="C19" s="5"/>
      <c r="D19" s="5"/>
      <c r="E19" s="1">
        <f>E7+E10+E13+E16</f>
        <v>30</v>
      </c>
      <c r="F19" s="1">
        <f t="shared" ref="F19:N20" si="1">F7+F10+F13+F16</f>
        <v>27</v>
      </c>
      <c r="G19" s="1">
        <f t="shared" si="1"/>
        <v>27</v>
      </c>
      <c r="H19" s="1">
        <f t="shared" si="1"/>
        <v>20</v>
      </c>
      <c r="I19" s="1">
        <f t="shared" si="1"/>
        <v>22</v>
      </c>
      <c r="J19" s="1">
        <f t="shared" si="1"/>
        <v>16</v>
      </c>
      <c r="K19" s="1">
        <f t="shared" si="1"/>
        <v>14</v>
      </c>
      <c r="L19" s="1">
        <f t="shared" si="1"/>
        <v>14</v>
      </c>
      <c r="M19" s="1">
        <f t="shared" si="1"/>
        <v>11</v>
      </c>
      <c r="N19" s="1">
        <f t="shared" si="1"/>
        <v>11</v>
      </c>
      <c r="Q19" s="9"/>
      <c r="R19" s="9"/>
    </row>
    <row r="20" spans="1:18" x14ac:dyDescent="0.25">
      <c r="A20" s="5" t="s">
        <v>25</v>
      </c>
      <c r="B20" s="5"/>
      <c r="C20" s="5"/>
      <c r="D20" s="5"/>
      <c r="E20" s="6">
        <f>E8+E11+E14+E17</f>
        <v>27</v>
      </c>
      <c r="F20" s="6">
        <f t="shared" si="1"/>
        <v>26</v>
      </c>
      <c r="G20" s="6">
        <f t="shared" si="1"/>
        <v>29.5</v>
      </c>
      <c r="H20" s="67" t="s">
        <v>85</v>
      </c>
      <c r="I20" s="6">
        <f>I8+I11+I14+I17</f>
        <v>10.75</v>
      </c>
      <c r="J20" s="6">
        <f>J8+J11+J14+J17</f>
        <v>13</v>
      </c>
      <c r="K20" s="6"/>
      <c r="L20" s="6"/>
      <c r="M20" s="6"/>
      <c r="N20" s="6"/>
      <c r="Q20" s="9"/>
      <c r="R20" s="9"/>
    </row>
    <row r="21" spans="1:18" x14ac:dyDescent="0.25">
      <c r="A21" s="19" t="s">
        <v>29</v>
      </c>
      <c r="B21" s="19"/>
      <c r="C21" s="19"/>
      <c r="D21" s="19"/>
      <c r="E21" s="20"/>
      <c r="F21" s="20"/>
      <c r="G21" s="20"/>
      <c r="H21" s="39"/>
      <c r="I21" s="20"/>
      <c r="J21" s="20"/>
      <c r="K21" s="20"/>
      <c r="L21" s="20"/>
      <c r="M21" s="20"/>
      <c r="N21" s="20"/>
      <c r="Q21" s="9"/>
      <c r="R21" s="9"/>
    </row>
    <row r="22" spans="1:18" x14ac:dyDescent="0.25">
      <c r="A22" s="16" t="s">
        <v>24</v>
      </c>
      <c r="B22" s="16"/>
      <c r="C22" s="16"/>
      <c r="D22" s="16"/>
      <c r="E22" s="1">
        <v>6</v>
      </c>
      <c r="F22" s="1">
        <v>9</v>
      </c>
      <c r="G22" s="1">
        <v>9</v>
      </c>
      <c r="H22" s="37">
        <v>16</v>
      </c>
      <c r="I22" s="1">
        <v>14</v>
      </c>
      <c r="J22" s="1">
        <v>18</v>
      </c>
      <c r="K22" s="1">
        <v>20</v>
      </c>
      <c r="L22" s="1">
        <v>20</v>
      </c>
      <c r="M22" s="1">
        <v>22</v>
      </c>
      <c r="N22" s="1">
        <v>22</v>
      </c>
      <c r="P22" s="1"/>
      <c r="R22" s="9"/>
    </row>
    <row r="23" spans="1:18" x14ac:dyDescent="0.25">
      <c r="A23" s="16" t="s">
        <v>25</v>
      </c>
      <c r="B23" s="16"/>
      <c r="C23" s="16"/>
      <c r="D23" s="16"/>
      <c r="E23" s="6">
        <v>9</v>
      </c>
      <c r="F23" s="6">
        <v>10</v>
      </c>
      <c r="G23" s="6">
        <v>5.25</v>
      </c>
      <c r="H23" s="67">
        <v>10.75</v>
      </c>
      <c r="I23" s="6">
        <v>16</v>
      </c>
      <c r="J23" s="6">
        <f>J102+J96</f>
        <v>21.25</v>
      </c>
      <c r="K23" s="6"/>
      <c r="L23" s="6"/>
      <c r="M23" s="6"/>
      <c r="N23" s="6"/>
      <c r="Q23" s="9"/>
      <c r="R23" s="9"/>
    </row>
    <row r="24" spans="1:18" x14ac:dyDescent="0.25">
      <c r="A24" s="70" t="s">
        <v>90</v>
      </c>
      <c r="B24" s="70"/>
      <c r="C24" s="70"/>
      <c r="D24" s="70"/>
      <c r="E24" s="71"/>
      <c r="F24" s="71"/>
      <c r="G24" s="71"/>
      <c r="H24" s="72"/>
      <c r="I24" s="73"/>
      <c r="J24" s="73"/>
      <c r="K24" s="73"/>
      <c r="L24" s="73"/>
      <c r="M24" s="73"/>
      <c r="N24" s="73"/>
      <c r="Q24" s="9"/>
      <c r="R24" s="9"/>
    </row>
    <row r="25" spans="1:18" x14ac:dyDescent="0.25">
      <c r="A25" s="16" t="s">
        <v>24</v>
      </c>
      <c r="B25" s="16"/>
      <c r="C25" s="16"/>
      <c r="D25" s="16"/>
      <c r="E25" s="6"/>
      <c r="F25" s="6"/>
      <c r="G25" s="6"/>
      <c r="H25" s="67"/>
      <c r="I25" s="1">
        <v>0</v>
      </c>
      <c r="J25" s="1">
        <v>2</v>
      </c>
      <c r="K25" s="1">
        <v>2</v>
      </c>
      <c r="L25" s="1">
        <v>2</v>
      </c>
      <c r="M25" s="1">
        <v>3</v>
      </c>
      <c r="N25" s="1">
        <v>3</v>
      </c>
      <c r="Q25" s="9"/>
      <c r="R25" s="9"/>
    </row>
    <row r="26" spans="1:18" x14ac:dyDescent="0.25">
      <c r="A26" s="16" t="s">
        <v>25</v>
      </c>
      <c r="B26" s="16"/>
      <c r="C26" s="16"/>
      <c r="D26" s="16"/>
      <c r="E26" s="6"/>
      <c r="F26" s="6"/>
      <c r="G26" s="6"/>
      <c r="H26" s="67"/>
      <c r="I26" s="6">
        <v>6</v>
      </c>
      <c r="J26" s="6">
        <v>2</v>
      </c>
      <c r="K26" s="6"/>
      <c r="L26" s="6"/>
      <c r="M26" s="6"/>
      <c r="N26" s="6"/>
      <c r="Q26" s="9"/>
      <c r="R26" s="9"/>
    </row>
    <row r="27" spans="1:18" x14ac:dyDescent="0.25">
      <c r="A27" s="26" t="s">
        <v>28</v>
      </c>
      <c r="B27" s="26"/>
      <c r="C27" s="26"/>
      <c r="D27" s="26"/>
      <c r="E27" s="25"/>
      <c r="F27" s="25"/>
      <c r="G27" s="25"/>
      <c r="H27" s="40"/>
      <c r="I27" s="25"/>
      <c r="J27" s="25"/>
      <c r="K27" s="25"/>
      <c r="L27" s="25"/>
      <c r="M27" s="25"/>
      <c r="N27" s="25"/>
      <c r="Q27" s="9"/>
      <c r="R27" s="9"/>
    </row>
    <row r="28" spans="1:18" x14ac:dyDescent="0.25">
      <c r="A28" s="16" t="s">
        <v>24</v>
      </c>
      <c r="B28" s="16"/>
      <c r="C28" s="16"/>
      <c r="D28" s="16"/>
      <c r="E28" s="1">
        <f>E19+E22</f>
        <v>36</v>
      </c>
      <c r="F28" s="1">
        <f t="shared" ref="F28:H29" si="2">F19+F22</f>
        <v>36</v>
      </c>
      <c r="G28" s="1">
        <f t="shared" si="2"/>
        <v>36</v>
      </c>
      <c r="H28" s="37">
        <f t="shared" si="2"/>
        <v>36</v>
      </c>
      <c r="I28" s="1">
        <f>I19+I22+I25</f>
        <v>36</v>
      </c>
      <c r="J28" s="1">
        <f t="shared" ref="J28:N28" si="3">J19+J22+J25</f>
        <v>36</v>
      </c>
      <c r="K28" s="1">
        <f t="shared" si="3"/>
        <v>36</v>
      </c>
      <c r="L28" s="1">
        <f t="shared" si="3"/>
        <v>36</v>
      </c>
      <c r="M28" s="1">
        <f t="shared" si="3"/>
        <v>36</v>
      </c>
      <c r="N28" s="1">
        <f t="shared" si="3"/>
        <v>36</v>
      </c>
      <c r="Q28" s="9"/>
      <c r="R28" s="9"/>
    </row>
    <row r="29" spans="1:18" x14ac:dyDescent="0.25">
      <c r="A29" s="16" t="s">
        <v>25</v>
      </c>
      <c r="B29" s="16"/>
      <c r="C29" s="16"/>
      <c r="D29" s="16"/>
      <c r="E29" s="6">
        <f>E20+E23</f>
        <v>36</v>
      </c>
      <c r="F29" s="6">
        <f t="shared" si="2"/>
        <v>36</v>
      </c>
      <c r="G29" s="6">
        <f t="shared" si="2"/>
        <v>34.75</v>
      </c>
      <c r="H29" s="67" t="s">
        <v>85</v>
      </c>
      <c r="I29" s="6">
        <f>I20+I23+I26</f>
        <v>32.75</v>
      </c>
      <c r="J29" s="6">
        <f>J20+J23+J26</f>
        <v>36.25</v>
      </c>
      <c r="K29" s="6"/>
      <c r="L29" s="6"/>
      <c r="M29" s="6"/>
      <c r="N29" s="6"/>
      <c r="Q29" s="9"/>
      <c r="R29" s="9"/>
    </row>
    <row r="30" spans="1:18" x14ac:dyDescent="0.25">
      <c r="A30" s="16"/>
      <c r="B30" s="16"/>
      <c r="C30" s="16"/>
      <c r="D30" s="16"/>
      <c r="E30" s="3"/>
      <c r="F30" s="3"/>
      <c r="G30" s="3"/>
      <c r="H30" s="41"/>
      <c r="I30" s="3"/>
      <c r="J30" s="3"/>
      <c r="K30" s="3"/>
      <c r="L30" s="3"/>
      <c r="M30" s="3"/>
      <c r="N30" s="3"/>
      <c r="Q30" s="9"/>
      <c r="R30" s="9"/>
    </row>
    <row r="31" spans="1:18" ht="38.25" x14ac:dyDescent="0.25">
      <c r="A31" s="29" t="s">
        <v>32</v>
      </c>
      <c r="B31" s="29"/>
      <c r="C31" s="53" t="s">
        <v>47</v>
      </c>
      <c r="D31" s="53"/>
      <c r="E31" s="30"/>
      <c r="F31" s="30"/>
      <c r="G31" s="30"/>
      <c r="H31" s="42"/>
      <c r="I31" s="30"/>
      <c r="J31" s="30"/>
      <c r="K31" s="30"/>
      <c r="L31" s="30"/>
      <c r="M31" s="30"/>
      <c r="N31" s="30"/>
      <c r="Q31" s="9"/>
      <c r="R31" s="9"/>
    </row>
    <row r="32" spans="1:18" x14ac:dyDescent="0.25">
      <c r="A32" s="36" t="s">
        <v>86</v>
      </c>
      <c r="B32" s="31" t="s">
        <v>42</v>
      </c>
      <c r="C32" s="1">
        <v>7</v>
      </c>
      <c r="D32" s="2">
        <f>SUM(F32:N32)</f>
        <v>7</v>
      </c>
      <c r="E32" s="2"/>
      <c r="F32" s="2">
        <v>1</v>
      </c>
      <c r="G32" s="2">
        <v>1</v>
      </c>
      <c r="H32" s="2">
        <v>1.5</v>
      </c>
      <c r="I32" s="2">
        <v>1</v>
      </c>
      <c r="J32" s="2">
        <v>1.5</v>
      </c>
      <c r="K32" s="2">
        <v>1</v>
      </c>
      <c r="L32" s="2"/>
      <c r="M32" s="2"/>
      <c r="N32" s="2"/>
      <c r="Q32" s="9"/>
      <c r="R32" s="9"/>
    </row>
    <row r="33" spans="1:18" x14ac:dyDescent="0.25">
      <c r="A33" s="52" t="s">
        <v>46</v>
      </c>
      <c r="B33" s="31" t="s">
        <v>43</v>
      </c>
      <c r="C33" s="1" t="s">
        <v>21</v>
      </c>
      <c r="D33" s="3">
        <f t="shared" ref="D33:D34" si="4">SUM(F33:N33)</f>
        <v>6</v>
      </c>
      <c r="E33" s="2"/>
      <c r="F33" s="3">
        <v>1</v>
      </c>
      <c r="G33" s="3">
        <v>1</v>
      </c>
      <c r="H33" s="3">
        <v>1.5</v>
      </c>
      <c r="I33" s="3">
        <v>1</v>
      </c>
      <c r="J33" s="3">
        <v>1.5</v>
      </c>
      <c r="K33" s="3"/>
      <c r="L33" s="3"/>
      <c r="M33" s="3"/>
      <c r="N33" s="3"/>
      <c r="Q33" s="9"/>
      <c r="R33" s="9"/>
    </row>
    <row r="34" spans="1:18" x14ac:dyDescent="0.25">
      <c r="A34" s="52" t="s">
        <v>50</v>
      </c>
      <c r="B34" s="31" t="s">
        <v>44</v>
      </c>
      <c r="C34" s="1">
        <v>5.5</v>
      </c>
      <c r="D34" s="2">
        <f t="shared" si="4"/>
        <v>0</v>
      </c>
      <c r="E34" s="2"/>
      <c r="F34" s="2"/>
      <c r="G34" s="2"/>
      <c r="H34" s="2"/>
      <c r="I34" s="2"/>
      <c r="J34" s="2"/>
      <c r="K34" s="2"/>
      <c r="L34" s="2"/>
      <c r="M34" s="2"/>
      <c r="N34" s="2"/>
      <c r="Q34" s="9"/>
      <c r="R34" s="9"/>
    </row>
    <row r="35" spans="1:18" x14ac:dyDescent="0.25">
      <c r="A35" s="36"/>
      <c r="B35" s="31" t="s">
        <v>45</v>
      </c>
      <c r="C35" s="1" t="s">
        <v>21</v>
      </c>
      <c r="D35" s="2" t="s">
        <v>21</v>
      </c>
      <c r="E35" s="2"/>
      <c r="F35" s="2"/>
      <c r="G35" s="2"/>
      <c r="H35" s="2"/>
      <c r="I35" s="2"/>
      <c r="J35" s="2"/>
      <c r="K35" s="2"/>
      <c r="L35" s="2"/>
      <c r="M35" s="2"/>
      <c r="N35" s="2"/>
      <c r="Q35" s="9"/>
      <c r="R35" s="9"/>
    </row>
    <row r="36" spans="1:18" x14ac:dyDescent="0.25">
      <c r="A36" s="36" t="s">
        <v>33</v>
      </c>
      <c r="B36" s="31" t="s">
        <v>42</v>
      </c>
      <c r="C36" s="2">
        <v>6</v>
      </c>
      <c r="D36" s="8">
        <f t="shared" ref="D36:D50" si="5">SUM(F36:N36)</f>
        <v>6</v>
      </c>
      <c r="E36" s="2"/>
      <c r="F36" s="2">
        <v>1</v>
      </c>
      <c r="G36" s="2">
        <v>1.5</v>
      </c>
      <c r="H36" s="2">
        <v>1</v>
      </c>
      <c r="I36" s="2">
        <v>1</v>
      </c>
      <c r="J36" s="2">
        <v>1</v>
      </c>
      <c r="K36" s="2">
        <v>0.5</v>
      </c>
      <c r="L36" s="2"/>
      <c r="M36" s="2"/>
      <c r="N36" s="2"/>
      <c r="Q36" s="9"/>
      <c r="R36" s="9"/>
    </row>
    <row r="37" spans="1:18" x14ac:dyDescent="0.25">
      <c r="A37" s="52" t="s">
        <v>49</v>
      </c>
      <c r="B37" s="31" t="s">
        <v>43</v>
      </c>
      <c r="C37" s="2" t="s">
        <v>21</v>
      </c>
      <c r="D37" s="3">
        <f t="shared" si="5"/>
        <v>5.5</v>
      </c>
      <c r="E37" s="2"/>
      <c r="F37" s="3">
        <v>1</v>
      </c>
      <c r="G37" s="3">
        <v>1.5</v>
      </c>
      <c r="H37" s="3">
        <v>1</v>
      </c>
      <c r="I37" s="3">
        <v>1</v>
      </c>
      <c r="J37" s="3">
        <v>1</v>
      </c>
      <c r="K37" s="3"/>
      <c r="L37" s="3"/>
      <c r="M37" s="3"/>
      <c r="N37" s="3"/>
      <c r="Q37" s="9"/>
      <c r="R37" s="9"/>
    </row>
    <row r="38" spans="1:18" x14ac:dyDescent="0.25">
      <c r="A38" s="36"/>
      <c r="B38" s="31" t="s">
        <v>44</v>
      </c>
      <c r="C38" s="2">
        <v>5.5</v>
      </c>
      <c r="D38" s="2">
        <f t="shared" si="5"/>
        <v>0</v>
      </c>
      <c r="E38" s="2"/>
      <c r="F38" s="2"/>
      <c r="G38" s="2"/>
      <c r="H38" s="2"/>
      <c r="I38" s="2"/>
      <c r="J38" s="2"/>
      <c r="K38" s="2"/>
      <c r="L38" s="2"/>
      <c r="M38" s="2"/>
      <c r="N38" s="2"/>
      <c r="Q38" s="9"/>
      <c r="R38" s="9"/>
    </row>
    <row r="39" spans="1:18" x14ac:dyDescent="0.25">
      <c r="A39" s="36"/>
      <c r="B39" s="31" t="s">
        <v>45</v>
      </c>
      <c r="C39" s="2" t="s">
        <v>21</v>
      </c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Q39" s="9"/>
      <c r="R39" s="9"/>
    </row>
    <row r="40" spans="1:18" x14ac:dyDescent="0.25">
      <c r="A40" s="36" t="s">
        <v>34</v>
      </c>
      <c r="B40" s="31" t="s">
        <v>42</v>
      </c>
      <c r="C40" s="2">
        <v>7</v>
      </c>
      <c r="D40" s="8">
        <f t="shared" si="5"/>
        <v>7</v>
      </c>
      <c r="E40" s="2"/>
      <c r="F40" s="2">
        <v>1</v>
      </c>
      <c r="G40" s="2">
        <v>1</v>
      </c>
      <c r="H40" s="2">
        <v>1</v>
      </c>
      <c r="I40" s="2">
        <v>1</v>
      </c>
      <c r="J40" s="2">
        <v>1</v>
      </c>
      <c r="K40" s="2">
        <v>2</v>
      </c>
      <c r="L40" s="2"/>
      <c r="M40" s="2"/>
      <c r="N40" s="2"/>
      <c r="Q40" s="9"/>
      <c r="R40" s="9"/>
    </row>
    <row r="41" spans="1:18" x14ac:dyDescent="0.25">
      <c r="A41" s="52" t="s">
        <v>51</v>
      </c>
      <c r="B41" s="31" t="s">
        <v>43</v>
      </c>
      <c r="C41" s="2" t="s">
        <v>21</v>
      </c>
      <c r="D41" s="3">
        <f t="shared" si="5"/>
        <v>4</v>
      </c>
      <c r="E41" s="2"/>
      <c r="F41" s="3">
        <v>1</v>
      </c>
      <c r="G41" s="3">
        <v>1</v>
      </c>
      <c r="H41" s="3">
        <v>1</v>
      </c>
      <c r="I41" s="3"/>
      <c r="J41" s="3">
        <v>1</v>
      </c>
      <c r="K41" s="3"/>
      <c r="L41" s="3"/>
      <c r="M41" s="3"/>
      <c r="N41" s="3"/>
      <c r="Q41" s="9"/>
      <c r="R41" s="9"/>
    </row>
    <row r="42" spans="1:18" x14ac:dyDescent="0.25">
      <c r="A42" s="52" t="s">
        <v>52</v>
      </c>
      <c r="B42" s="31" t="s">
        <v>44</v>
      </c>
      <c r="C42" s="2">
        <v>6</v>
      </c>
      <c r="D42" s="2">
        <f t="shared" si="5"/>
        <v>0</v>
      </c>
      <c r="E42" s="2"/>
      <c r="F42" s="2"/>
      <c r="G42" s="2"/>
      <c r="H42" s="2"/>
      <c r="I42" s="2"/>
      <c r="J42" s="2"/>
      <c r="K42" s="2"/>
      <c r="L42" s="2"/>
      <c r="M42" s="2"/>
      <c r="N42" s="2"/>
      <c r="Q42" s="9"/>
      <c r="R42" s="9"/>
    </row>
    <row r="43" spans="1:18" x14ac:dyDescent="0.25">
      <c r="A43" s="36"/>
      <c r="B43" s="31" t="s">
        <v>45</v>
      </c>
      <c r="C43" s="2" t="s">
        <v>21</v>
      </c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Q43" s="9"/>
      <c r="R43" s="9"/>
    </row>
    <row r="44" spans="1:18" x14ac:dyDescent="0.25">
      <c r="A44" s="36" t="s">
        <v>35</v>
      </c>
      <c r="B44" s="31" t="s">
        <v>42</v>
      </c>
      <c r="C44" s="1">
        <v>6.5</v>
      </c>
      <c r="D44" s="2">
        <f t="shared" si="5"/>
        <v>6.5</v>
      </c>
      <c r="E44" s="2"/>
      <c r="F44" s="2">
        <v>1</v>
      </c>
      <c r="G44" s="2">
        <v>1</v>
      </c>
      <c r="H44" s="2">
        <v>1</v>
      </c>
      <c r="I44" s="2">
        <v>1.5</v>
      </c>
      <c r="J44" s="2">
        <v>1</v>
      </c>
      <c r="K44" s="2">
        <v>1</v>
      </c>
      <c r="L44" s="2"/>
      <c r="M44" s="2"/>
      <c r="N44" s="2"/>
      <c r="Q44" s="9"/>
      <c r="R44" s="9"/>
    </row>
    <row r="45" spans="1:18" x14ac:dyDescent="0.25">
      <c r="A45" s="52" t="s">
        <v>54</v>
      </c>
      <c r="B45" s="31" t="s">
        <v>43</v>
      </c>
      <c r="C45" s="1" t="s">
        <v>21</v>
      </c>
      <c r="D45" s="3">
        <f t="shared" si="5"/>
        <v>5.5</v>
      </c>
      <c r="E45" s="2"/>
      <c r="F45" s="3">
        <v>1</v>
      </c>
      <c r="G45" s="3">
        <v>1</v>
      </c>
      <c r="H45" s="3">
        <v>1</v>
      </c>
      <c r="I45" s="3">
        <v>1.5</v>
      </c>
      <c r="J45" s="3">
        <v>1</v>
      </c>
      <c r="K45" s="3"/>
      <c r="L45" s="3"/>
      <c r="M45" s="3"/>
      <c r="N45" s="3"/>
      <c r="Q45" s="9"/>
      <c r="R45" s="9"/>
    </row>
    <row r="46" spans="1:18" x14ac:dyDescent="0.25">
      <c r="A46" s="52" t="s">
        <v>55</v>
      </c>
      <c r="B46" s="31" t="s">
        <v>44</v>
      </c>
      <c r="C46" s="1">
        <v>6.5</v>
      </c>
      <c r="D46" s="2">
        <f t="shared" si="5"/>
        <v>0</v>
      </c>
      <c r="E46" s="2"/>
      <c r="F46" s="2"/>
      <c r="G46" s="2"/>
      <c r="H46" s="2"/>
      <c r="I46" s="2"/>
      <c r="J46" s="2"/>
      <c r="K46" s="2"/>
      <c r="L46" s="2"/>
      <c r="M46" s="2"/>
      <c r="N46" s="2"/>
      <c r="Q46" s="9"/>
      <c r="R46" s="9"/>
    </row>
    <row r="47" spans="1:18" x14ac:dyDescent="0.25">
      <c r="A47" s="36"/>
      <c r="B47" s="31" t="s">
        <v>45</v>
      </c>
      <c r="C47" s="1" t="s">
        <v>21</v>
      </c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Q47" s="9"/>
      <c r="R47" s="9"/>
    </row>
    <row r="48" spans="1:18" x14ac:dyDescent="0.25">
      <c r="A48" s="36" t="s">
        <v>36</v>
      </c>
      <c r="B48" s="31" t="s">
        <v>42</v>
      </c>
      <c r="C48" s="2">
        <v>3</v>
      </c>
      <c r="D48" s="2">
        <f t="shared" si="5"/>
        <v>3.5</v>
      </c>
      <c r="E48" s="2"/>
      <c r="F48" s="2"/>
      <c r="G48" s="2">
        <v>0.75</v>
      </c>
      <c r="H48" s="2">
        <v>0.5</v>
      </c>
      <c r="I48" s="2">
        <v>1</v>
      </c>
      <c r="J48" s="2">
        <v>0</v>
      </c>
      <c r="K48" s="2">
        <v>1.25</v>
      </c>
      <c r="L48" s="2"/>
      <c r="M48" s="2"/>
      <c r="N48" s="2"/>
      <c r="Q48" s="9"/>
      <c r="R48" s="9"/>
    </row>
    <row r="49" spans="1:18" x14ac:dyDescent="0.25">
      <c r="A49" s="52" t="s">
        <v>53</v>
      </c>
      <c r="B49" s="31" t="s">
        <v>43</v>
      </c>
      <c r="C49" s="2" t="s">
        <v>21</v>
      </c>
      <c r="D49" s="3">
        <f t="shared" si="5"/>
        <v>2</v>
      </c>
      <c r="E49" s="2"/>
      <c r="F49" s="2"/>
      <c r="G49" s="3">
        <v>0.75</v>
      </c>
      <c r="H49" s="3">
        <v>0.5</v>
      </c>
      <c r="I49" s="3">
        <v>0.75</v>
      </c>
      <c r="J49" s="3">
        <v>0</v>
      </c>
      <c r="K49" s="3"/>
      <c r="L49" s="3"/>
      <c r="M49" s="3"/>
      <c r="N49" s="3"/>
      <c r="Q49" s="9"/>
      <c r="R49" s="9"/>
    </row>
    <row r="50" spans="1:18" x14ac:dyDescent="0.25">
      <c r="A50" s="36"/>
      <c r="B50" s="31" t="s">
        <v>44</v>
      </c>
      <c r="C50" s="2">
        <v>3</v>
      </c>
      <c r="D50" s="2">
        <f t="shared" si="5"/>
        <v>0</v>
      </c>
      <c r="E50" s="2"/>
      <c r="F50" s="2"/>
      <c r="G50" s="2"/>
      <c r="H50" s="2"/>
      <c r="I50" s="2"/>
      <c r="J50" s="2"/>
      <c r="K50" s="2"/>
      <c r="L50" s="2"/>
      <c r="M50" s="2"/>
      <c r="N50" s="2"/>
      <c r="Q50" s="9"/>
      <c r="R50" s="9"/>
    </row>
    <row r="51" spans="1:18" x14ac:dyDescent="0.25">
      <c r="A51" s="36"/>
      <c r="B51" s="31" t="s">
        <v>45</v>
      </c>
      <c r="C51" s="2" t="s">
        <v>21</v>
      </c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Q51" s="9"/>
      <c r="R51" s="9"/>
    </row>
    <row r="52" spans="1:18" x14ac:dyDescent="0.25">
      <c r="A52" s="36" t="s">
        <v>56</v>
      </c>
      <c r="B52" s="31" t="s">
        <v>42</v>
      </c>
      <c r="C52" s="2">
        <v>3</v>
      </c>
      <c r="D52" s="2">
        <f t="shared" ref="D52:D54" si="6">SUM(F52:N52)</f>
        <v>3</v>
      </c>
      <c r="E52" s="2"/>
      <c r="F52" s="2"/>
      <c r="G52" s="2"/>
      <c r="H52" s="2">
        <v>0.5</v>
      </c>
      <c r="I52" s="2">
        <v>0.5</v>
      </c>
      <c r="J52" s="2">
        <v>1</v>
      </c>
      <c r="K52" s="2">
        <v>1</v>
      </c>
      <c r="L52" s="2"/>
      <c r="M52" s="2"/>
      <c r="N52" s="2"/>
      <c r="Q52" s="9"/>
      <c r="R52" s="9"/>
    </row>
    <row r="53" spans="1:18" x14ac:dyDescent="0.25">
      <c r="A53" s="52" t="s">
        <v>66</v>
      </c>
      <c r="B53" s="31" t="s">
        <v>43</v>
      </c>
      <c r="C53" s="2"/>
      <c r="D53" s="3">
        <f t="shared" si="6"/>
        <v>2</v>
      </c>
      <c r="E53" s="2"/>
      <c r="F53" s="2"/>
      <c r="G53" s="2"/>
      <c r="H53" s="3">
        <v>0.5</v>
      </c>
      <c r="I53" s="3">
        <v>0.5</v>
      </c>
      <c r="J53" s="3">
        <v>1</v>
      </c>
      <c r="K53" s="3"/>
      <c r="L53" s="3"/>
      <c r="M53" s="3"/>
      <c r="N53" s="3"/>
      <c r="Q53" s="9"/>
      <c r="R53" s="9"/>
    </row>
    <row r="54" spans="1:18" x14ac:dyDescent="0.25">
      <c r="A54" s="52" t="s">
        <v>67</v>
      </c>
      <c r="B54" s="31" t="s">
        <v>44</v>
      </c>
      <c r="C54" s="2">
        <v>2.5</v>
      </c>
      <c r="D54" s="2">
        <f t="shared" si="6"/>
        <v>0</v>
      </c>
      <c r="E54" s="2"/>
      <c r="F54" s="2"/>
      <c r="G54" s="2"/>
      <c r="H54" s="2"/>
      <c r="I54" s="2"/>
      <c r="J54" s="2"/>
      <c r="K54" s="2"/>
      <c r="L54" s="2"/>
      <c r="M54" s="2"/>
      <c r="N54" s="2"/>
      <c r="Q54" s="9"/>
      <c r="R54" s="9"/>
    </row>
    <row r="55" spans="1:18" x14ac:dyDescent="0.25">
      <c r="A55" s="36"/>
      <c r="B55" s="31" t="s">
        <v>45</v>
      </c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Q55" s="9"/>
      <c r="R55" s="9"/>
    </row>
    <row r="56" spans="1:18" x14ac:dyDescent="0.25">
      <c r="A56" s="36" t="s">
        <v>57</v>
      </c>
      <c r="B56" s="31" t="s">
        <v>42</v>
      </c>
      <c r="C56" s="2">
        <v>2</v>
      </c>
      <c r="D56" s="2">
        <f t="shared" ref="D56:D58" si="7">SUM(F56:N56)</f>
        <v>2</v>
      </c>
      <c r="E56" s="2"/>
      <c r="F56" s="2"/>
      <c r="G56" s="2"/>
      <c r="H56" s="2">
        <v>0.5</v>
      </c>
      <c r="I56" s="2">
        <v>0.5</v>
      </c>
      <c r="J56" s="2">
        <v>0.5</v>
      </c>
      <c r="K56" s="2">
        <v>0.5</v>
      </c>
      <c r="L56" s="2"/>
      <c r="M56" s="2"/>
      <c r="N56" s="2"/>
      <c r="Q56" s="9"/>
      <c r="R56" s="9"/>
    </row>
    <row r="57" spans="1:18" x14ac:dyDescent="0.25">
      <c r="A57" s="52" t="s">
        <v>68</v>
      </c>
      <c r="B57" s="31" t="s">
        <v>43</v>
      </c>
      <c r="C57" s="2"/>
      <c r="D57" s="3">
        <f t="shared" si="7"/>
        <v>1</v>
      </c>
      <c r="E57" s="2"/>
      <c r="F57" s="2"/>
      <c r="G57" s="2"/>
      <c r="H57" s="3">
        <v>0.5</v>
      </c>
      <c r="I57" s="3">
        <v>0.5</v>
      </c>
      <c r="J57" s="3"/>
      <c r="K57" s="3"/>
      <c r="L57" s="3"/>
      <c r="M57" s="3"/>
      <c r="N57" s="3"/>
      <c r="Q57" s="9"/>
      <c r="R57" s="9"/>
    </row>
    <row r="58" spans="1:18" x14ac:dyDescent="0.25">
      <c r="A58" s="52" t="s">
        <v>69</v>
      </c>
      <c r="B58" s="31" t="s">
        <v>44</v>
      </c>
      <c r="C58" s="2">
        <v>1.5</v>
      </c>
      <c r="D58" s="2">
        <f t="shared" si="7"/>
        <v>0</v>
      </c>
      <c r="E58" s="2"/>
      <c r="F58" s="2"/>
      <c r="G58" s="2"/>
      <c r="H58" s="2"/>
      <c r="I58" s="2"/>
      <c r="J58" s="2"/>
      <c r="K58" s="2"/>
      <c r="L58" s="2"/>
      <c r="M58" s="2"/>
      <c r="N58" s="2"/>
      <c r="Q58" s="9"/>
      <c r="R58" s="9"/>
    </row>
    <row r="59" spans="1:18" x14ac:dyDescent="0.25">
      <c r="A59" s="36"/>
      <c r="B59" s="31" t="s">
        <v>45</v>
      </c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Q59" s="9"/>
      <c r="R59" s="9"/>
    </row>
    <row r="60" spans="1:18" x14ac:dyDescent="0.25">
      <c r="A60" s="36" t="s">
        <v>84</v>
      </c>
      <c r="B60" s="31" t="s">
        <v>42</v>
      </c>
      <c r="C60" s="2">
        <v>5.25</v>
      </c>
      <c r="D60" s="2">
        <f t="shared" ref="D60:D62" si="8">SUM(F60:N60)</f>
        <v>5.25</v>
      </c>
      <c r="E60" s="2"/>
      <c r="F60" s="2"/>
      <c r="G60" s="2"/>
      <c r="H60" s="2">
        <v>0.5</v>
      </c>
      <c r="I60" s="2">
        <v>1.5</v>
      </c>
      <c r="J60" s="2">
        <v>1.75</v>
      </c>
      <c r="K60" s="2">
        <v>1.5</v>
      </c>
      <c r="L60" s="2"/>
      <c r="M60" s="2"/>
      <c r="N60" s="2"/>
      <c r="Q60" s="9"/>
      <c r="R60" s="9"/>
    </row>
    <row r="61" spans="1:18" x14ac:dyDescent="0.25">
      <c r="A61" s="52" t="s">
        <v>70</v>
      </c>
      <c r="B61" s="31" t="s">
        <v>43</v>
      </c>
      <c r="C61" s="2"/>
      <c r="D61" s="3">
        <f t="shared" si="8"/>
        <v>3.75</v>
      </c>
      <c r="E61" s="2"/>
      <c r="F61" s="2"/>
      <c r="G61" s="2"/>
      <c r="H61" s="3">
        <v>0.5</v>
      </c>
      <c r="I61" s="3">
        <v>1.5</v>
      </c>
      <c r="J61" s="3">
        <v>1.75</v>
      </c>
      <c r="K61" s="3"/>
      <c r="L61" s="3"/>
      <c r="M61" s="3"/>
      <c r="N61" s="3"/>
      <c r="Q61" s="9"/>
      <c r="R61" s="9"/>
    </row>
    <row r="62" spans="1:18" x14ac:dyDescent="0.25">
      <c r="A62" s="36"/>
      <c r="B62" s="31" t="s">
        <v>44</v>
      </c>
      <c r="C62" s="2">
        <v>4.25</v>
      </c>
      <c r="D62" s="2">
        <f t="shared" si="8"/>
        <v>0</v>
      </c>
      <c r="E62" s="2"/>
      <c r="F62" s="2"/>
      <c r="G62" s="2"/>
      <c r="H62" s="2"/>
      <c r="I62" s="2"/>
      <c r="J62" s="2"/>
      <c r="K62" s="2"/>
      <c r="L62" s="2"/>
      <c r="M62" s="2"/>
      <c r="N62" s="2"/>
      <c r="Q62" s="9"/>
      <c r="R62" s="9"/>
    </row>
    <row r="63" spans="1:18" x14ac:dyDescent="0.25">
      <c r="A63" s="36"/>
      <c r="B63" s="31" t="s">
        <v>45</v>
      </c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Q63" s="9"/>
      <c r="R63" s="9"/>
    </row>
    <row r="64" spans="1:18" x14ac:dyDescent="0.25">
      <c r="A64" s="36" t="s">
        <v>58</v>
      </c>
      <c r="B64" s="31" t="s">
        <v>42</v>
      </c>
      <c r="C64" s="2">
        <v>4.5</v>
      </c>
      <c r="D64" s="8">
        <f t="shared" ref="D64:D66" si="9">SUM(F64:N64)</f>
        <v>4.5</v>
      </c>
      <c r="E64" s="2"/>
      <c r="F64" s="2"/>
      <c r="G64" s="2"/>
      <c r="H64" s="2">
        <v>0.5</v>
      </c>
      <c r="I64" s="2">
        <v>1.5</v>
      </c>
      <c r="J64" s="2">
        <v>1.5</v>
      </c>
      <c r="K64" s="2">
        <v>1</v>
      </c>
      <c r="L64" s="2"/>
      <c r="M64" s="2"/>
      <c r="N64" s="2"/>
      <c r="Q64" s="9"/>
      <c r="R64" s="9"/>
    </row>
    <row r="65" spans="1:18" x14ac:dyDescent="0.25">
      <c r="A65" s="52" t="s">
        <v>71</v>
      </c>
      <c r="B65" s="31" t="s">
        <v>43</v>
      </c>
      <c r="C65" s="2"/>
      <c r="D65" s="3">
        <f t="shared" si="9"/>
        <v>3.5</v>
      </c>
      <c r="E65" s="2"/>
      <c r="F65" s="2"/>
      <c r="G65" s="2"/>
      <c r="H65" s="3">
        <v>0.5</v>
      </c>
      <c r="I65" s="3">
        <v>1.5</v>
      </c>
      <c r="J65" s="3">
        <v>1.5</v>
      </c>
      <c r="K65" s="3"/>
      <c r="L65" s="3"/>
      <c r="M65" s="3"/>
      <c r="N65" s="3"/>
      <c r="Q65" s="9"/>
      <c r="R65" s="9"/>
    </row>
    <row r="66" spans="1:18" x14ac:dyDescent="0.25">
      <c r="A66" s="36"/>
      <c r="B66" s="31" t="s">
        <v>44</v>
      </c>
      <c r="C66" s="2">
        <v>3</v>
      </c>
      <c r="D66" s="2">
        <f t="shared" si="9"/>
        <v>0</v>
      </c>
      <c r="E66" s="2"/>
      <c r="F66" s="2"/>
      <c r="G66" s="2"/>
      <c r="H66" s="2"/>
      <c r="I66" s="2"/>
      <c r="J66" s="2"/>
      <c r="K66" s="2"/>
      <c r="L66" s="2"/>
      <c r="M66" s="2"/>
      <c r="N66" s="2"/>
      <c r="Q66" s="9"/>
      <c r="R66" s="9"/>
    </row>
    <row r="67" spans="1:18" x14ac:dyDescent="0.25">
      <c r="A67" s="36"/>
      <c r="B67" s="31" t="s">
        <v>45</v>
      </c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Q67" s="9"/>
      <c r="R67" s="9"/>
    </row>
    <row r="68" spans="1:18" x14ac:dyDescent="0.25">
      <c r="A68" s="36" t="s">
        <v>59</v>
      </c>
      <c r="B68" s="31" t="s">
        <v>42</v>
      </c>
      <c r="C68" s="2">
        <v>3.5</v>
      </c>
      <c r="D68" s="2">
        <f t="shared" ref="D68:D70" si="10">SUM(F68:N68)</f>
        <v>3.5</v>
      </c>
      <c r="E68" s="2"/>
      <c r="F68" s="2"/>
      <c r="G68" s="2"/>
      <c r="H68" s="2">
        <v>0.5</v>
      </c>
      <c r="I68" s="2">
        <v>1</v>
      </c>
      <c r="J68" s="2">
        <v>1</v>
      </c>
      <c r="K68" s="2">
        <v>1</v>
      </c>
      <c r="L68" s="2"/>
      <c r="M68" s="2"/>
      <c r="N68" s="2"/>
      <c r="Q68" s="9"/>
      <c r="R68" s="9"/>
    </row>
    <row r="69" spans="1:18" x14ac:dyDescent="0.25">
      <c r="A69" s="52" t="s">
        <v>72</v>
      </c>
      <c r="B69" s="31" t="s">
        <v>43</v>
      </c>
      <c r="C69" s="2"/>
      <c r="D69" s="3">
        <f t="shared" si="10"/>
        <v>2.5</v>
      </c>
      <c r="E69" s="2"/>
      <c r="F69" s="2"/>
      <c r="G69" s="2"/>
      <c r="H69" s="3">
        <v>0.5</v>
      </c>
      <c r="I69" s="3">
        <v>1</v>
      </c>
      <c r="J69" s="3">
        <v>1</v>
      </c>
      <c r="K69" s="3"/>
      <c r="L69" s="3"/>
      <c r="M69" s="3"/>
      <c r="N69" s="3"/>
      <c r="Q69" s="9"/>
      <c r="R69" s="9"/>
    </row>
    <row r="70" spans="1:18" x14ac:dyDescent="0.25">
      <c r="A70" s="52" t="s">
        <v>73</v>
      </c>
      <c r="B70" s="31" t="s">
        <v>44</v>
      </c>
      <c r="C70" s="2">
        <v>3</v>
      </c>
      <c r="D70" s="2">
        <f t="shared" si="10"/>
        <v>0</v>
      </c>
      <c r="E70" s="2"/>
      <c r="F70" s="2"/>
      <c r="G70" s="2"/>
      <c r="H70" s="2"/>
      <c r="I70" s="2"/>
      <c r="J70" s="2"/>
      <c r="K70" s="2"/>
      <c r="L70" s="2"/>
      <c r="M70" s="2"/>
      <c r="N70" s="2"/>
      <c r="Q70" s="9"/>
      <c r="R70" s="9"/>
    </row>
    <row r="71" spans="1:18" x14ac:dyDescent="0.25">
      <c r="A71" s="36"/>
      <c r="B71" s="31" t="s">
        <v>45</v>
      </c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Q71" s="9"/>
      <c r="R71" s="9"/>
    </row>
    <row r="72" spans="1:18" s="61" customFormat="1" x14ac:dyDescent="0.25">
      <c r="A72" s="59" t="s">
        <v>60</v>
      </c>
      <c r="B72" s="60" t="s">
        <v>42</v>
      </c>
      <c r="C72" s="37">
        <v>0</v>
      </c>
      <c r="D72" s="2">
        <f t="shared" ref="D72:D74" si="11">SUM(F72:N72)</f>
        <v>0</v>
      </c>
      <c r="E72" s="37"/>
      <c r="F72" s="37"/>
      <c r="G72" s="37"/>
      <c r="H72" s="37"/>
      <c r="I72" s="37"/>
      <c r="J72" s="37"/>
      <c r="K72" s="37"/>
      <c r="L72" s="37"/>
      <c r="M72" s="37"/>
      <c r="N72" s="37"/>
    </row>
    <row r="73" spans="1:18" s="61" customFormat="1" x14ac:dyDescent="0.25">
      <c r="A73" s="59"/>
      <c r="B73" s="60" t="s">
        <v>43</v>
      </c>
      <c r="C73" s="37"/>
      <c r="D73" s="3">
        <f t="shared" si="11"/>
        <v>0</v>
      </c>
      <c r="E73" s="37"/>
      <c r="F73" s="37"/>
      <c r="G73" s="37"/>
      <c r="H73" s="37"/>
      <c r="I73" s="37"/>
      <c r="J73" s="37"/>
      <c r="K73" s="37"/>
      <c r="L73" s="37"/>
      <c r="M73" s="37"/>
      <c r="N73" s="37"/>
    </row>
    <row r="74" spans="1:18" s="61" customFormat="1" x14ac:dyDescent="0.25">
      <c r="A74" s="59"/>
      <c r="B74" s="60" t="s">
        <v>44</v>
      </c>
      <c r="C74" s="37">
        <v>0</v>
      </c>
      <c r="D74" s="2">
        <f t="shared" si="11"/>
        <v>0</v>
      </c>
      <c r="E74" s="37"/>
      <c r="F74" s="37"/>
      <c r="G74" s="37"/>
      <c r="H74" s="37"/>
      <c r="I74" s="37"/>
      <c r="J74" s="37"/>
      <c r="K74" s="37"/>
      <c r="L74" s="37"/>
      <c r="M74" s="37"/>
      <c r="N74" s="37"/>
    </row>
    <row r="75" spans="1:18" s="61" customFormat="1" x14ac:dyDescent="0.25">
      <c r="A75" s="59"/>
      <c r="B75" s="60" t="s">
        <v>45</v>
      </c>
      <c r="C75" s="37"/>
      <c r="D75" s="2"/>
      <c r="E75" s="37"/>
      <c r="F75" s="37"/>
      <c r="G75" s="37"/>
      <c r="H75" s="37"/>
      <c r="I75" s="37"/>
      <c r="J75" s="37"/>
      <c r="K75" s="37"/>
      <c r="L75" s="37"/>
      <c r="M75" s="37"/>
      <c r="N75" s="37"/>
    </row>
    <row r="76" spans="1:18" x14ac:dyDescent="0.25">
      <c r="A76" s="36" t="s">
        <v>61</v>
      </c>
      <c r="B76" s="31" t="s">
        <v>42</v>
      </c>
      <c r="C76" s="2">
        <v>2.25</v>
      </c>
      <c r="D76" s="2">
        <f t="shared" ref="D76:D78" si="12">SUM(F76:N76)</f>
        <v>2.25</v>
      </c>
      <c r="E76" s="2"/>
      <c r="F76" s="2"/>
      <c r="G76" s="2"/>
      <c r="H76" s="2">
        <v>0.25</v>
      </c>
      <c r="I76" s="2">
        <v>0.5</v>
      </c>
      <c r="J76" s="2">
        <v>1</v>
      </c>
      <c r="K76" s="2">
        <v>0.5</v>
      </c>
      <c r="L76" s="2"/>
      <c r="M76" s="2"/>
      <c r="N76" s="2"/>
      <c r="Q76" s="9"/>
      <c r="R76" s="9"/>
    </row>
    <row r="77" spans="1:18" x14ac:dyDescent="0.25">
      <c r="A77" s="52" t="s">
        <v>74</v>
      </c>
      <c r="B77" s="31" t="s">
        <v>43</v>
      </c>
      <c r="C77" s="2"/>
      <c r="D77" s="3">
        <f t="shared" si="12"/>
        <v>1.75</v>
      </c>
      <c r="E77" s="2"/>
      <c r="F77" s="2"/>
      <c r="G77" s="2"/>
      <c r="H77" s="3">
        <v>0.25</v>
      </c>
      <c r="I77" s="3">
        <v>0.5</v>
      </c>
      <c r="J77" s="3">
        <v>1</v>
      </c>
      <c r="K77" s="3"/>
      <c r="L77" s="3"/>
      <c r="M77" s="3"/>
      <c r="N77" s="3"/>
      <c r="Q77" s="9"/>
      <c r="R77" s="9"/>
    </row>
    <row r="78" spans="1:18" x14ac:dyDescent="0.25">
      <c r="A78" s="52" t="s">
        <v>91</v>
      </c>
      <c r="B78" s="31" t="s">
        <v>44</v>
      </c>
      <c r="C78" s="2">
        <v>2.25</v>
      </c>
      <c r="D78" s="2">
        <f t="shared" si="12"/>
        <v>0</v>
      </c>
      <c r="E78" s="2"/>
      <c r="F78" s="2"/>
      <c r="G78" s="2"/>
      <c r="H78" s="2"/>
      <c r="I78" s="2"/>
      <c r="J78" s="2"/>
      <c r="K78" s="2"/>
      <c r="L78" s="2"/>
      <c r="M78" s="2"/>
      <c r="N78" s="2"/>
      <c r="Q78" s="9"/>
      <c r="R78" s="9"/>
    </row>
    <row r="79" spans="1:18" x14ac:dyDescent="0.25">
      <c r="A79" s="36"/>
      <c r="B79" s="31" t="s">
        <v>45</v>
      </c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Q79" s="9"/>
      <c r="R79" s="9"/>
    </row>
    <row r="80" spans="1:18" x14ac:dyDescent="0.25">
      <c r="A80" s="36" t="s">
        <v>62</v>
      </c>
      <c r="B80" s="31" t="s">
        <v>42</v>
      </c>
      <c r="C80" s="2">
        <v>2</v>
      </c>
      <c r="D80" s="2">
        <f t="shared" ref="D80:D82" si="13">SUM(F80:N80)</f>
        <v>2.25</v>
      </c>
      <c r="E80" s="2"/>
      <c r="F80" s="2"/>
      <c r="G80" s="2"/>
      <c r="H80" s="2">
        <v>0.5</v>
      </c>
      <c r="I80" s="2">
        <v>0.5</v>
      </c>
      <c r="J80" s="2">
        <v>0.5</v>
      </c>
      <c r="K80" s="2">
        <v>0.75</v>
      </c>
      <c r="L80" s="2"/>
      <c r="M80" s="2"/>
      <c r="N80" s="2"/>
      <c r="Q80" s="9"/>
      <c r="R80" s="9"/>
    </row>
    <row r="81" spans="1:18" x14ac:dyDescent="0.25">
      <c r="A81" s="52" t="s">
        <v>75</v>
      </c>
      <c r="B81" s="31" t="s">
        <v>43</v>
      </c>
      <c r="C81" s="2"/>
      <c r="D81" s="3">
        <f t="shared" si="13"/>
        <v>2</v>
      </c>
      <c r="E81" s="2"/>
      <c r="F81" s="2"/>
      <c r="G81" s="2"/>
      <c r="H81" s="3">
        <v>0.5</v>
      </c>
      <c r="I81" s="3">
        <v>1</v>
      </c>
      <c r="J81" s="3">
        <v>0.5</v>
      </c>
      <c r="K81" s="3"/>
      <c r="L81" s="3"/>
      <c r="M81" s="3"/>
      <c r="N81" s="3"/>
      <c r="Q81" s="9"/>
      <c r="R81" s="9"/>
    </row>
    <row r="82" spans="1:18" x14ac:dyDescent="0.25">
      <c r="A82" s="36"/>
      <c r="B82" s="31" t="s">
        <v>44</v>
      </c>
      <c r="C82" s="2">
        <v>3</v>
      </c>
      <c r="D82" s="2">
        <f t="shared" si="13"/>
        <v>0</v>
      </c>
      <c r="E82" s="2"/>
      <c r="F82" s="2"/>
      <c r="G82" s="2"/>
      <c r="H82" s="2"/>
      <c r="I82" s="2"/>
      <c r="J82" s="2"/>
      <c r="K82" s="2"/>
      <c r="L82" s="2"/>
      <c r="M82" s="2"/>
      <c r="N82" s="2"/>
      <c r="Q82" s="9"/>
      <c r="R82" s="9"/>
    </row>
    <row r="83" spans="1:18" x14ac:dyDescent="0.25">
      <c r="A83" s="36"/>
      <c r="B83" s="31" t="s">
        <v>45</v>
      </c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Q83" s="9"/>
      <c r="R83" s="9"/>
    </row>
    <row r="84" spans="1:18" x14ac:dyDescent="0.25">
      <c r="A84" s="36" t="s">
        <v>63</v>
      </c>
      <c r="B84" s="31" t="s">
        <v>42</v>
      </c>
      <c r="C84" s="2">
        <v>7.5</v>
      </c>
      <c r="D84" s="2">
        <f t="shared" ref="D84:D86" si="14">SUM(F84:N84)</f>
        <v>7.5</v>
      </c>
      <c r="E84" s="2"/>
      <c r="F84" s="2"/>
      <c r="G84" s="2"/>
      <c r="H84" s="2">
        <v>1.5</v>
      </c>
      <c r="I84" s="2">
        <v>2</v>
      </c>
      <c r="J84" s="2">
        <v>2</v>
      </c>
      <c r="K84" s="2">
        <v>2</v>
      </c>
      <c r="L84" s="2"/>
      <c r="M84" s="2"/>
      <c r="N84" s="2"/>
      <c r="Q84" s="9"/>
      <c r="R84" s="9"/>
    </row>
    <row r="85" spans="1:18" x14ac:dyDescent="0.25">
      <c r="A85" s="52" t="s">
        <v>76</v>
      </c>
      <c r="B85" s="31" t="s">
        <v>43</v>
      </c>
      <c r="C85" s="2"/>
      <c r="D85" s="3">
        <f t="shared" si="14"/>
        <v>5.5</v>
      </c>
      <c r="E85" s="2"/>
      <c r="F85" s="2"/>
      <c r="G85" s="2"/>
      <c r="H85" s="3">
        <v>1.5</v>
      </c>
      <c r="I85" s="3">
        <v>2</v>
      </c>
      <c r="J85" s="3">
        <v>2</v>
      </c>
      <c r="K85" s="3"/>
      <c r="L85" s="3"/>
      <c r="M85" s="3"/>
      <c r="N85" s="3"/>
      <c r="Q85" s="9"/>
      <c r="R85" s="9"/>
    </row>
    <row r="86" spans="1:18" x14ac:dyDescent="0.25">
      <c r="A86" s="52" t="s">
        <v>77</v>
      </c>
      <c r="B86" s="31" t="s">
        <v>44</v>
      </c>
      <c r="C86" s="2">
        <v>6</v>
      </c>
      <c r="D86" s="2">
        <f t="shared" si="14"/>
        <v>0</v>
      </c>
      <c r="E86" s="2"/>
      <c r="F86" s="2"/>
      <c r="G86" s="2"/>
      <c r="H86" s="2"/>
      <c r="I86" s="2"/>
      <c r="J86" s="2"/>
      <c r="K86" s="2"/>
      <c r="L86" s="2"/>
      <c r="M86" s="2"/>
      <c r="N86" s="2"/>
      <c r="Q86" s="9"/>
      <c r="R86" s="9"/>
    </row>
    <row r="87" spans="1:18" x14ac:dyDescent="0.25">
      <c r="A87" s="36"/>
      <c r="B87" s="31" t="s">
        <v>45</v>
      </c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Q87" s="9"/>
      <c r="R87" s="9"/>
    </row>
    <row r="88" spans="1:18" x14ac:dyDescent="0.25">
      <c r="A88" s="36" t="s">
        <v>64</v>
      </c>
      <c r="B88" s="31" t="s">
        <v>42</v>
      </c>
      <c r="C88" s="2">
        <v>11.5</v>
      </c>
      <c r="D88" s="2">
        <f t="shared" ref="D88:D90" si="15">SUM(F88:N88)</f>
        <v>11.5</v>
      </c>
      <c r="E88" s="2"/>
      <c r="F88" s="2"/>
      <c r="G88" s="2"/>
      <c r="H88" s="2">
        <v>0.5</v>
      </c>
      <c r="I88" s="2">
        <v>2</v>
      </c>
      <c r="J88" s="2">
        <v>2</v>
      </c>
      <c r="K88" s="2">
        <v>2</v>
      </c>
      <c r="L88" s="2">
        <v>2</v>
      </c>
      <c r="M88" s="2">
        <v>1.5</v>
      </c>
      <c r="N88" s="2">
        <v>1.5</v>
      </c>
      <c r="Q88" s="9"/>
      <c r="R88" s="9"/>
    </row>
    <row r="89" spans="1:18" x14ac:dyDescent="0.25">
      <c r="A89" s="52" t="s">
        <v>78</v>
      </c>
      <c r="B89" s="31" t="s">
        <v>43</v>
      </c>
      <c r="C89" s="2"/>
      <c r="D89" s="3">
        <f t="shared" si="15"/>
        <v>4.5</v>
      </c>
      <c r="E89" s="2"/>
      <c r="F89" s="2"/>
      <c r="G89" s="2"/>
      <c r="H89" s="3">
        <v>0.5</v>
      </c>
      <c r="I89" s="3">
        <v>2</v>
      </c>
      <c r="J89" s="3">
        <v>2</v>
      </c>
      <c r="K89" s="3"/>
      <c r="L89" s="3"/>
      <c r="M89" s="3"/>
      <c r="N89" s="3"/>
      <c r="Q89" s="9"/>
      <c r="R89" s="9"/>
    </row>
    <row r="90" spans="1:18" x14ac:dyDescent="0.25">
      <c r="A90" s="52" t="s">
        <v>79</v>
      </c>
      <c r="B90" s="31" t="s">
        <v>44</v>
      </c>
      <c r="C90" s="2">
        <v>0</v>
      </c>
      <c r="D90" s="2">
        <f t="shared" si="15"/>
        <v>0</v>
      </c>
      <c r="E90" s="2"/>
      <c r="F90" s="2"/>
      <c r="G90" s="2"/>
      <c r="H90" s="2"/>
      <c r="I90" s="2"/>
      <c r="J90" s="2"/>
      <c r="K90" s="2"/>
      <c r="L90" s="2"/>
      <c r="M90" s="2"/>
      <c r="N90" s="2"/>
      <c r="Q90" s="9"/>
      <c r="R90" s="9"/>
    </row>
    <row r="91" spans="1:18" x14ac:dyDescent="0.25">
      <c r="A91" s="36"/>
      <c r="B91" s="31" t="s">
        <v>45</v>
      </c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Q91" s="9"/>
      <c r="R91" s="9"/>
    </row>
    <row r="92" spans="1:18" x14ac:dyDescent="0.25">
      <c r="A92" s="36" t="s">
        <v>65</v>
      </c>
      <c r="B92" s="31" t="s">
        <v>42</v>
      </c>
      <c r="C92" s="2">
        <v>4</v>
      </c>
      <c r="D92" s="2">
        <f t="shared" ref="D92:D94" si="16">SUM(F92:N92)</f>
        <v>4</v>
      </c>
      <c r="E92" s="2"/>
      <c r="F92" s="2"/>
      <c r="G92" s="2"/>
      <c r="H92" s="2">
        <v>0.5</v>
      </c>
      <c r="I92" s="2">
        <v>1.5</v>
      </c>
      <c r="J92" s="2">
        <v>1</v>
      </c>
      <c r="K92" s="2">
        <v>1</v>
      </c>
      <c r="L92" s="2"/>
      <c r="M92" s="2"/>
      <c r="N92" s="2"/>
      <c r="Q92" s="9"/>
      <c r="R92" s="9"/>
    </row>
    <row r="93" spans="1:18" x14ac:dyDescent="0.25">
      <c r="A93" s="52" t="s">
        <v>80</v>
      </c>
      <c r="B93" s="31" t="s">
        <v>43</v>
      </c>
      <c r="C93" s="2"/>
      <c r="D93" s="3">
        <f t="shared" si="16"/>
        <v>3</v>
      </c>
      <c r="E93" s="2"/>
      <c r="F93" s="2"/>
      <c r="G93" s="2"/>
      <c r="H93" s="3">
        <v>0.5</v>
      </c>
      <c r="I93" s="3">
        <v>1.5</v>
      </c>
      <c r="J93" s="3">
        <v>1</v>
      </c>
      <c r="K93" s="3"/>
      <c r="L93" s="3"/>
      <c r="M93" s="3"/>
      <c r="N93" s="3"/>
      <c r="Q93" s="9"/>
      <c r="R93" s="9"/>
    </row>
    <row r="94" spans="1:18" x14ac:dyDescent="0.25">
      <c r="A94" s="52" t="s">
        <v>81</v>
      </c>
      <c r="B94" s="31" t="s">
        <v>44</v>
      </c>
      <c r="C94" s="2">
        <v>4</v>
      </c>
      <c r="D94" s="2">
        <f t="shared" si="16"/>
        <v>0</v>
      </c>
      <c r="E94" s="2"/>
      <c r="F94" s="2"/>
      <c r="G94" s="2"/>
      <c r="H94" s="2"/>
      <c r="I94" s="2"/>
      <c r="J94" s="2"/>
      <c r="K94" s="2"/>
      <c r="L94" s="2"/>
      <c r="M94" s="2"/>
      <c r="N94" s="2"/>
      <c r="Q94" s="9"/>
      <c r="R94" s="9"/>
    </row>
    <row r="95" spans="1:18" x14ac:dyDescent="0.25">
      <c r="A95" s="36"/>
      <c r="B95" s="31" t="s">
        <v>45</v>
      </c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Q95" s="9"/>
      <c r="R95" s="9"/>
    </row>
    <row r="96" spans="1:18" x14ac:dyDescent="0.25">
      <c r="A96" s="36" t="s">
        <v>120</v>
      </c>
      <c r="B96" s="31"/>
      <c r="C96" s="2"/>
      <c r="D96" s="2"/>
      <c r="E96" s="2"/>
      <c r="F96" s="2"/>
      <c r="G96" s="2"/>
      <c r="H96" s="2"/>
      <c r="I96" s="2"/>
      <c r="J96" s="3">
        <v>5</v>
      </c>
      <c r="K96" s="2"/>
      <c r="L96" s="2"/>
      <c r="M96" s="2"/>
      <c r="N96" s="2"/>
      <c r="Q96" s="9"/>
      <c r="R96" s="9"/>
    </row>
    <row r="97" spans="1:18" x14ac:dyDescent="0.25">
      <c r="A97" s="36" t="s">
        <v>121</v>
      </c>
      <c r="B97" s="31"/>
      <c r="C97" s="2"/>
      <c r="D97" s="2"/>
      <c r="E97" s="2"/>
      <c r="F97" s="2"/>
      <c r="G97" s="2"/>
      <c r="H97" s="2"/>
      <c r="I97" s="2"/>
      <c r="J97" s="3">
        <v>5</v>
      </c>
      <c r="K97" s="2"/>
      <c r="L97" s="2"/>
      <c r="M97" s="2"/>
      <c r="N97" s="2"/>
      <c r="Q97" s="9"/>
      <c r="R97" s="9"/>
    </row>
    <row r="98" spans="1:18" x14ac:dyDescent="0.25">
      <c r="A98" s="36"/>
      <c r="B98" s="31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Q98" s="9"/>
      <c r="R98" s="9"/>
    </row>
    <row r="99" spans="1:18" s="54" customFormat="1" x14ac:dyDescent="0.25">
      <c r="A99" s="36" t="s">
        <v>92</v>
      </c>
      <c r="B99" s="57"/>
      <c r="C99" s="55"/>
      <c r="D99" s="55"/>
      <c r="E99" s="55"/>
      <c r="F99" s="55">
        <f>F22</f>
        <v>9</v>
      </c>
      <c r="G99" s="55">
        <f t="shared" ref="G99:N99" si="17">G22</f>
        <v>9</v>
      </c>
      <c r="H99" s="55">
        <f t="shared" si="17"/>
        <v>16</v>
      </c>
      <c r="I99" s="55">
        <f t="shared" si="17"/>
        <v>14</v>
      </c>
      <c r="J99" s="55">
        <f t="shared" si="17"/>
        <v>18</v>
      </c>
      <c r="K99" s="55">
        <f t="shared" si="17"/>
        <v>20</v>
      </c>
      <c r="L99" s="55">
        <f t="shared" si="17"/>
        <v>20</v>
      </c>
      <c r="M99" s="55">
        <f t="shared" si="17"/>
        <v>22</v>
      </c>
      <c r="N99" s="55">
        <f t="shared" si="17"/>
        <v>22</v>
      </c>
    </row>
    <row r="100" spans="1:18" s="54" customFormat="1" x14ac:dyDescent="0.25">
      <c r="A100" s="36" t="s">
        <v>87</v>
      </c>
      <c r="B100" s="57"/>
      <c r="C100" s="55"/>
      <c r="D100" s="55"/>
      <c r="E100" s="55"/>
      <c r="F100" s="55">
        <f>F32+F36+F40+F44+F48+F52+F56+F60+F64+F68+F72+F76+F80+F84+F88+F92</f>
        <v>4</v>
      </c>
      <c r="G100" s="55">
        <f t="shared" ref="G100:N100" si="18">G32+G36+G40+G44+G48+G52+G56+G60+G64+G68+G72+G76+G80+G84+G88+G92</f>
        <v>5.25</v>
      </c>
      <c r="H100" s="55">
        <f t="shared" si="18"/>
        <v>10.75</v>
      </c>
      <c r="I100" s="55">
        <f t="shared" si="18"/>
        <v>17</v>
      </c>
      <c r="J100" s="55">
        <f t="shared" si="18"/>
        <v>16.75</v>
      </c>
      <c r="K100" s="55">
        <f t="shared" si="18"/>
        <v>17</v>
      </c>
      <c r="L100" s="55">
        <f t="shared" si="18"/>
        <v>2</v>
      </c>
      <c r="M100" s="55">
        <f t="shared" si="18"/>
        <v>1.5</v>
      </c>
      <c r="N100" s="55">
        <f t="shared" si="18"/>
        <v>1.5</v>
      </c>
    </row>
    <row r="101" spans="1:18" s="54" customFormat="1" x14ac:dyDescent="0.25">
      <c r="A101" s="36"/>
      <c r="B101" s="57"/>
      <c r="C101" s="55" t="s">
        <v>24</v>
      </c>
      <c r="D101" s="55" t="s">
        <v>48</v>
      </c>
      <c r="E101" s="55"/>
      <c r="F101" s="55"/>
      <c r="G101" s="55"/>
      <c r="H101" s="55"/>
      <c r="I101" s="55"/>
      <c r="J101" s="55"/>
      <c r="K101" s="55"/>
      <c r="L101" s="55"/>
      <c r="M101" s="55"/>
      <c r="N101" s="55"/>
    </row>
    <row r="102" spans="1:18" s="54" customFormat="1" x14ac:dyDescent="0.25">
      <c r="A102" s="36" t="s">
        <v>40</v>
      </c>
      <c r="B102" s="57"/>
      <c r="C102" s="55">
        <f>C32+C36+C40+C44+C48+C52+C56+C60+C64+C68+C72+C76+C80+C84+C88+C92</f>
        <v>75</v>
      </c>
      <c r="D102" s="6">
        <f t="shared" ref="D102:D104" si="19">SUM(F102:N102)</f>
        <v>52.5</v>
      </c>
      <c r="E102" s="55"/>
      <c r="F102" s="55">
        <f t="shared" ref="F102:J103" si="20">F33+F37+F41+F45+F49+F53+F57+F61+F65+F69+F73+F77+F81+F85+F89+F93</f>
        <v>4</v>
      </c>
      <c r="G102" s="6">
        <f t="shared" si="20"/>
        <v>5.25</v>
      </c>
      <c r="H102" s="6">
        <f t="shared" si="20"/>
        <v>10.75</v>
      </c>
      <c r="I102" s="6">
        <f t="shared" si="20"/>
        <v>16.25</v>
      </c>
      <c r="J102" s="6">
        <f t="shared" si="20"/>
        <v>16.25</v>
      </c>
      <c r="K102" s="6">
        <f t="shared" ref="K102:N102" si="21">K33+K37+K41+K45+K49+K53+K57+K61+K65+K69+K73+K77+K81+K85+K89+K93+K96</f>
        <v>0</v>
      </c>
      <c r="L102" s="6">
        <f t="shared" si="21"/>
        <v>0</v>
      </c>
      <c r="M102" s="6">
        <f t="shared" si="21"/>
        <v>0</v>
      </c>
      <c r="N102" s="6">
        <f t="shared" si="21"/>
        <v>0</v>
      </c>
    </row>
    <row r="103" spans="1:18" s="54" customFormat="1" x14ac:dyDescent="0.25">
      <c r="A103" s="36" t="s">
        <v>41</v>
      </c>
      <c r="B103" s="57"/>
      <c r="C103" s="55">
        <f>C34+C38+C42+C46+C50+C54+C58+C62+C66+C70+C74+C78+C82+C86+C90+C94</f>
        <v>56</v>
      </c>
      <c r="D103" s="6">
        <f t="shared" si="19"/>
        <v>0</v>
      </c>
      <c r="E103" s="55"/>
      <c r="F103" s="55">
        <f t="shared" si="20"/>
        <v>0</v>
      </c>
      <c r="G103" s="6">
        <f t="shared" si="20"/>
        <v>0</v>
      </c>
      <c r="H103" s="6">
        <f t="shared" si="20"/>
        <v>0</v>
      </c>
      <c r="I103" s="6">
        <f t="shared" si="20"/>
        <v>0</v>
      </c>
      <c r="J103" s="6">
        <f t="shared" si="20"/>
        <v>0</v>
      </c>
      <c r="K103" s="6">
        <f t="shared" ref="K103:N103" si="22">K34+K38+K42+K46+K50+K54+K58+K62+K66+K70+K74+K78+K82+K86+K90+K94</f>
        <v>0</v>
      </c>
      <c r="L103" s="6">
        <f t="shared" si="22"/>
        <v>0</v>
      </c>
      <c r="M103" s="6">
        <f t="shared" si="22"/>
        <v>0</v>
      </c>
      <c r="N103" s="6">
        <f t="shared" si="22"/>
        <v>0</v>
      </c>
    </row>
    <row r="104" spans="1:18" s="54" customFormat="1" x14ac:dyDescent="0.25">
      <c r="A104" s="36" t="s">
        <v>37</v>
      </c>
      <c r="B104" s="57"/>
      <c r="C104" s="55">
        <f>C102+C103</f>
        <v>131</v>
      </c>
      <c r="D104" s="6">
        <f t="shared" si="19"/>
        <v>52.5</v>
      </c>
      <c r="E104" s="55" t="s">
        <v>21</v>
      </c>
      <c r="F104" s="55">
        <f>F102+F103</f>
        <v>4</v>
      </c>
      <c r="G104" s="6">
        <f>G102+G103</f>
        <v>5.25</v>
      </c>
      <c r="H104" s="6">
        <f t="shared" ref="H104:N104" si="23">H102+H103</f>
        <v>10.75</v>
      </c>
      <c r="I104" s="6">
        <f t="shared" si="23"/>
        <v>16.25</v>
      </c>
      <c r="J104" s="6">
        <f t="shared" si="23"/>
        <v>16.25</v>
      </c>
      <c r="K104" s="6">
        <f t="shared" si="23"/>
        <v>0</v>
      </c>
      <c r="L104" s="6">
        <f t="shared" si="23"/>
        <v>0</v>
      </c>
      <c r="M104" s="6">
        <f t="shared" si="23"/>
        <v>0</v>
      </c>
      <c r="N104" s="6">
        <f t="shared" si="23"/>
        <v>0</v>
      </c>
    </row>
    <row r="105" spans="1:18" x14ac:dyDescent="0.25">
      <c r="A105" s="63"/>
      <c r="B105" s="63"/>
      <c r="C105" s="63"/>
      <c r="D105" s="63"/>
      <c r="E105" s="56"/>
      <c r="F105" s="56"/>
      <c r="G105" s="56"/>
      <c r="H105" s="56"/>
      <c r="I105" s="56"/>
      <c r="J105" s="56"/>
      <c r="K105" s="56"/>
      <c r="L105" s="56"/>
      <c r="M105" s="56"/>
      <c r="N105" s="56"/>
      <c r="Q105" s="9"/>
      <c r="R105" s="9"/>
    </row>
    <row r="106" spans="1:18" x14ac:dyDescent="0.25">
      <c r="A106" s="74" t="s">
        <v>93</v>
      </c>
      <c r="B106" s="32"/>
      <c r="C106" s="32"/>
      <c r="D106" s="32"/>
      <c r="E106" s="56"/>
      <c r="F106" s="56"/>
      <c r="G106" s="64"/>
      <c r="H106" s="56"/>
      <c r="I106" s="56"/>
      <c r="J106" s="56"/>
      <c r="K106" s="56"/>
      <c r="L106" s="56"/>
      <c r="M106" s="56"/>
      <c r="N106" s="56"/>
      <c r="Q106" s="9"/>
      <c r="R106" s="9"/>
    </row>
    <row r="107" spans="1:18" x14ac:dyDescent="0.25">
      <c r="A107" s="74"/>
      <c r="B107" s="75"/>
      <c r="C107" s="32"/>
      <c r="D107" s="32"/>
      <c r="E107" s="56"/>
      <c r="F107" s="56"/>
      <c r="G107" s="64"/>
      <c r="H107" s="56"/>
      <c r="I107" s="56"/>
      <c r="J107" s="56"/>
      <c r="K107" s="56"/>
      <c r="L107" s="56"/>
      <c r="M107" s="56"/>
      <c r="N107" s="56"/>
      <c r="Q107" s="9"/>
      <c r="R107" s="9"/>
    </row>
    <row r="108" spans="1:18" x14ac:dyDescent="0.25">
      <c r="A108" s="76" t="s">
        <v>94</v>
      </c>
      <c r="B108" s="77" t="s">
        <v>95</v>
      </c>
      <c r="C108" s="78"/>
      <c r="D108" s="79"/>
      <c r="E108" s="80"/>
      <c r="F108" s="80"/>
      <c r="G108" s="81"/>
      <c r="H108" s="80"/>
      <c r="I108" s="80"/>
      <c r="J108" s="82">
        <v>0.5</v>
      </c>
      <c r="K108" s="82">
        <v>0.25</v>
      </c>
      <c r="L108" s="82"/>
      <c r="M108" s="82"/>
      <c r="N108" s="82"/>
      <c r="Q108" s="9"/>
      <c r="R108" s="9"/>
    </row>
    <row r="109" spans="1:18" x14ac:dyDescent="0.25">
      <c r="A109" s="76" t="s">
        <v>96</v>
      </c>
      <c r="B109" s="77" t="s">
        <v>97</v>
      </c>
      <c r="C109" s="78"/>
      <c r="D109" s="79"/>
      <c r="E109" s="80"/>
      <c r="F109" s="80"/>
      <c r="G109" s="81"/>
      <c r="H109" s="80"/>
      <c r="I109" s="80"/>
      <c r="J109" s="82">
        <v>0.5</v>
      </c>
      <c r="K109" s="82">
        <v>0.25</v>
      </c>
      <c r="L109" s="82"/>
      <c r="M109" s="82"/>
      <c r="N109" s="82"/>
      <c r="Q109" s="9"/>
      <c r="R109" s="9"/>
    </row>
    <row r="110" spans="1:18" x14ac:dyDescent="0.25">
      <c r="A110" s="76" t="s">
        <v>98</v>
      </c>
      <c r="B110" s="77" t="s">
        <v>99</v>
      </c>
      <c r="C110" s="78"/>
      <c r="D110" s="79"/>
      <c r="E110" s="80"/>
      <c r="F110" s="80"/>
      <c r="G110" s="81"/>
      <c r="H110" s="80"/>
      <c r="I110" s="80"/>
      <c r="J110" s="82">
        <v>0.5</v>
      </c>
      <c r="K110" s="82">
        <v>0.25</v>
      </c>
      <c r="L110" s="82"/>
      <c r="M110" s="82"/>
      <c r="N110" s="82"/>
      <c r="Q110" s="9"/>
      <c r="R110" s="9"/>
    </row>
    <row r="111" spans="1:18" x14ac:dyDescent="0.25">
      <c r="A111" s="76" t="s">
        <v>100</v>
      </c>
      <c r="B111" s="77" t="s">
        <v>101</v>
      </c>
      <c r="C111" s="78"/>
      <c r="D111" s="83"/>
      <c r="E111" s="80"/>
      <c r="F111" s="80"/>
      <c r="G111" s="81"/>
      <c r="H111" s="80"/>
      <c r="I111" s="80"/>
      <c r="J111" s="82"/>
      <c r="K111" s="82"/>
      <c r="M111" s="82">
        <v>0.5</v>
      </c>
      <c r="Q111" s="9"/>
      <c r="R111" s="9"/>
    </row>
    <row r="112" spans="1:18" x14ac:dyDescent="0.25">
      <c r="A112" s="76" t="s">
        <v>102</v>
      </c>
      <c r="B112" s="77" t="s">
        <v>103</v>
      </c>
      <c r="C112" s="78"/>
      <c r="D112" s="79"/>
      <c r="E112" s="80"/>
      <c r="F112" s="80"/>
      <c r="G112" s="81"/>
      <c r="H112" s="80"/>
      <c r="I112" s="80"/>
      <c r="J112" s="82"/>
      <c r="K112" s="82"/>
      <c r="L112" s="82"/>
      <c r="M112" s="82">
        <v>0.5</v>
      </c>
      <c r="N112" s="82"/>
      <c r="Q112" s="9"/>
      <c r="R112" s="9"/>
    </row>
    <row r="113" spans="1:18" x14ac:dyDescent="0.25">
      <c r="A113" s="76" t="s">
        <v>104</v>
      </c>
      <c r="B113" s="77" t="s">
        <v>103</v>
      </c>
      <c r="C113" s="78"/>
      <c r="D113" s="79"/>
      <c r="E113" s="80"/>
      <c r="F113" s="80"/>
      <c r="G113" s="81"/>
      <c r="H113" s="80"/>
      <c r="I113" s="80"/>
      <c r="J113" s="82"/>
      <c r="K113" s="82"/>
      <c r="L113" s="82">
        <v>0.5</v>
      </c>
      <c r="N113" s="82"/>
      <c r="Q113" s="9"/>
      <c r="R113" s="9"/>
    </row>
    <row r="114" spans="1:18" x14ac:dyDescent="0.25">
      <c r="A114" s="76" t="s">
        <v>105</v>
      </c>
      <c r="B114" s="77" t="s">
        <v>106</v>
      </c>
      <c r="C114" s="78"/>
      <c r="D114" s="79"/>
      <c r="E114" s="80"/>
      <c r="F114" s="80"/>
      <c r="G114" s="81"/>
      <c r="H114" s="80"/>
      <c r="I114" s="80"/>
      <c r="J114" s="82"/>
      <c r="K114" s="82">
        <v>0.5</v>
      </c>
      <c r="L114" s="82"/>
      <c r="M114" s="82"/>
      <c r="N114" s="82"/>
      <c r="Q114" s="9"/>
      <c r="R114" s="9"/>
    </row>
    <row r="115" spans="1:18" x14ac:dyDescent="0.25">
      <c r="A115" s="76" t="s">
        <v>107</v>
      </c>
      <c r="B115" s="77" t="s">
        <v>108</v>
      </c>
      <c r="C115" s="78"/>
      <c r="D115" s="79"/>
      <c r="E115" s="80"/>
      <c r="F115" s="80"/>
      <c r="G115" s="81"/>
      <c r="H115" s="80"/>
      <c r="I115" s="80"/>
      <c r="J115" s="82"/>
      <c r="K115" s="82"/>
      <c r="L115" s="82">
        <v>0.5</v>
      </c>
      <c r="M115" s="82"/>
      <c r="N115" s="82"/>
      <c r="Q115" s="9"/>
      <c r="R115" s="9"/>
    </row>
    <row r="116" spans="1:18" x14ac:dyDescent="0.25">
      <c r="A116" s="76" t="s">
        <v>109</v>
      </c>
      <c r="B116" s="77" t="s">
        <v>110</v>
      </c>
      <c r="C116" s="78"/>
      <c r="D116" s="79"/>
      <c r="E116" s="80"/>
      <c r="F116" s="80"/>
      <c r="G116" s="81"/>
      <c r="H116" s="80"/>
      <c r="I116" s="80"/>
      <c r="J116" s="82"/>
      <c r="K116" s="82"/>
      <c r="L116" s="82">
        <v>0.5</v>
      </c>
      <c r="M116" s="82"/>
      <c r="N116" s="82"/>
      <c r="Q116" s="9"/>
      <c r="R116" s="9"/>
    </row>
    <row r="117" spans="1:18" x14ac:dyDescent="0.25">
      <c r="A117" s="76" t="s">
        <v>111</v>
      </c>
      <c r="B117" s="77" t="s">
        <v>110</v>
      </c>
      <c r="C117" s="78"/>
      <c r="D117" s="79"/>
      <c r="E117" s="80"/>
      <c r="F117" s="80"/>
      <c r="G117" s="81"/>
      <c r="H117" s="80"/>
      <c r="I117" s="80"/>
      <c r="J117" s="82"/>
      <c r="K117" s="82">
        <v>0.5</v>
      </c>
      <c r="L117" s="82"/>
      <c r="N117" s="82"/>
      <c r="Q117" s="9"/>
      <c r="R117" s="9"/>
    </row>
    <row r="118" spans="1:18" x14ac:dyDescent="0.25">
      <c r="A118" s="76" t="s">
        <v>112</v>
      </c>
      <c r="B118" s="77" t="s">
        <v>113</v>
      </c>
      <c r="C118" s="78"/>
      <c r="D118" s="79"/>
      <c r="E118" s="80"/>
      <c r="F118" s="80"/>
      <c r="G118" s="81"/>
      <c r="H118" s="80"/>
      <c r="I118" s="80"/>
      <c r="J118" s="82"/>
      <c r="K118" s="82">
        <v>0.5</v>
      </c>
      <c r="M118" s="82"/>
      <c r="N118" s="82"/>
      <c r="Q118" s="9"/>
      <c r="R118" s="9"/>
    </row>
    <row r="119" spans="1:18" x14ac:dyDescent="0.25">
      <c r="A119" s="76" t="s">
        <v>114</v>
      </c>
      <c r="B119" s="77" t="s">
        <v>115</v>
      </c>
      <c r="C119" s="78"/>
      <c r="D119" s="79"/>
      <c r="E119" s="80"/>
      <c r="F119" s="80"/>
      <c r="G119" s="81"/>
      <c r="H119" s="80"/>
      <c r="I119" s="80"/>
      <c r="J119" s="82"/>
      <c r="K119" s="82"/>
      <c r="L119" s="82"/>
      <c r="M119" s="82">
        <v>0.5</v>
      </c>
      <c r="N119" s="82">
        <v>0.25</v>
      </c>
      <c r="Q119" s="9"/>
      <c r="R119" s="9"/>
    </row>
    <row r="120" spans="1:18" x14ac:dyDescent="0.25">
      <c r="A120" s="76" t="s">
        <v>116</v>
      </c>
      <c r="B120" s="77" t="s">
        <v>117</v>
      </c>
      <c r="C120" s="78"/>
      <c r="D120" s="79"/>
      <c r="E120" s="80"/>
      <c r="F120" s="80"/>
      <c r="G120" s="81"/>
      <c r="H120" s="80"/>
      <c r="I120" s="80"/>
      <c r="J120" s="82"/>
      <c r="K120" s="82"/>
      <c r="L120" s="82"/>
      <c r="M120" s="82">
        <v>0.5</v>
      </c>
      <c r="N120" s="82">
        <v>0.5</v>
      </c>
      <c r="Q120" s="9"/>
      <c r="R120" s="9"/>
    </row>
    <row r="121" spans="1:18" x14ac:dyDescent="0.25">
      <c r="A121" s="76" t="s">
        <v>118</v>
      </c>
      <c r="B121" s="77" t="s">
        <v>119</v>
      </c>
      <c r="C121" s="78"/>
      <c r="D121" s="79"/>
      <c r="E121" s="80"/>
      <c r="F121" s="80"/>
      <c r="G121" s="81"/>
      <c r="H121" s="80"/>
      <c r="I121" s="80"/>
      <c r="J121" s="82">
        <v>0.5</v>
      </c>
      <c r="K121" s="82">
        <v>0.25</v>
      </c>
      <c r="L121" s="82"/>
      <c r="M121" s="82" t="s">
        <v>21</v>
      </c>
      <c r="N121" s="82" t="s">
        <v>21</v>
      </c>
      <c r="Q121" s="9"/>
      <c r="R121" s="9"/>
    </row>
    <row r="122" spans="1:18" x14ac:dyDescent="0.25">
      <c r="A122" s="84"/>
      <c r="B122" s="32"/>
      <c r="C122" s="32"/>
      <c r="D122" s="32"/>
      <c r="E122" s="56"/>
      <c r="F122" s="56"/>
      <c r="G122" s="64"/>
      <c r="H122" s="56"/>
      <c r="I122" s="56"/>
      <c r="J122" s="56"/>
      <c r="K122" s="56"/>
      <c r="L122" s="56"/>
      <c r="M122" s="56"/>
      <c r="N122" s="56"/>
      <c r="Q122" s="9"/>
      <c r="R122" s="9"/>
    </row>
    <row r="123" spans="1:18" x14ac:dyDescent="0.25">
      <c r="A123" s="28" t="s">
        <v>122</v>
      </c>
      <c r="B123" s="65" t="s">
        <v>123</v>
      </c>
      <c r="C123" s="32"/>
      <c r="D123" s="32"/>
      <c r="E123" s="56"/>
      <c r="F123" s="56"/>
      <c r="G123" s="64"/>
      <c r="H123" s="56"/>
      <c r="I123" s="56"/>
      <c r="J123" s="56"/>
      <c r="K123" s="56"/>
      <c r="L123" s="56"/>
      <c r="M123" s="56"/>
      <c r="N123" s="56"/>
      <c r="Q123" s="9"/>
      <c r="R123" s="9"/>
    </row>
    <row r="124" spans="1:18" x14ac:dyDescent="0.25">
      <c r="A124" s="52" t="s">
        <v>86</v>
      </c>
      <c r="B124" s="56">
        <f>SUM(E124:N124)</f>
        <v>1</v>
      </c>
      <c r="C124" s="32"/>
      <c r="D124" s="32"/>
      <c r="E124" s="8"/>
      <c r="F124" s="8"/>
      <c r="G124" s="64"/>
      <c r="H124" s="8"/>
      <c r="I124" s="8"/>
      <c r="J124" s="8">
        <v>1</v>
      </c>
      <c r="K124" s="8"/>
      <c r="L124" s="8"/>
      <c r="M124" s="8"/>
      <c r="N124" s="8"/>
      <c r="Q124" s="9"/>
      <c r="R124" s="9"/>
    </row>
    <row r="125" spans="1:18" x14ac:dyDescent="0.25">
      <c r="A125" s="52" t="s">
        <v>33</v>
      </c>
      <c r="B125" s="56">
        <f t="shared" ref="B125:B138" si="24">SUM(E125:N125)</f>
        <v>0.75</v>
      </c>
      <c r="C125" s="32"/>
      <c r="D125" s="32"/>
      <c r="E125" s="8"/>
      <c r="F125" s="8"/>
      <c r="G125" s="64"/>
      <c r="H125" s="8"/>
      <c r="I125" s="8"/>
      <c r="J125" s="8">
        <v>0.75</v>
      </c>
      <c r="K125" s="8"/>
      <c r="L125" s="8"/>
      <c r="M125" s="8"/>
      <c r="N125" s="8"/>
      <c r="Q125" s="9"/>
      <c r="R125" s="9"/>
    </row>
    <row r="126" spans="1:18" x14ac:dyDescent="0.25">
      <c r="A126" s="52" t="s">
        <v>34</v>
      </c>
      <c r="B126" s="56">
        <f t="shared" si="24"/>
        <v>1.5</v>
      </c>
      <c r="C126" s="33"/>
      <c r="D126" s="33"/>
      <c r="E126" s="8"/>
      <c r="F126" s="8"/>
      <c r="G126" s="8">
        <v>0.75</v>
      </c>
      <c r="H126" s="8"/>
      <c r="I126" s="8"/>
      <c r="J126" s="8">
        <v>0.75</v>
      </c>
      <c r="K126" s="8"/>
      <c r="L126" s="8"/>
      <c r="M126" s="8"/>
      <c r="N126" s="8"/>
      <c r="Q126" s="9"/>
      <c r="R126" s="9"/>
    </row>
    <row r="127" spans="1:18" x14ac:dyDescent="0.25">
      <c r="A127" s="52" t="s">
        <v>35</v>
      </c>
      <c r="B127" s="56">
        <f t="shared" si="24"/>
        <v>0.75</v>
      </c>
      <c r="C127" s="32"/>
      <c r="D127" s="32"/>
      <c r="E127" s="8"/>
      <c r="F127" s="8"/>
      <c r="G127" s="64"/>
      <c r="H127" s="8"/>
      <c r="I127" s="8"/>
      <c r="J127" s="8">
        <v>0.75</v>
      </c>
      <c r="K127" s="8"/>
      <c r="L127" s="8"/>
      <c r="M127" s="8"/>
      <c r="N127" s="8"/>
      <c r="Q127" s="9"/>
      <c r="R127" s="9"/>
    </row>
    <row r="128" spans="1:18" x14ac:dyDescent="0.25">
      <c r="A128" s="52" t="s">
        <v>36</v>
      </c>
      <c r="B128" s="56">
        <f t="shared" si="24"/>
        <v>0</v>
      </c>
      <c r="C128" s="32"/>
      <c r="D128" s="32"/>
      <c r="E128" s="8"/>
      <c r="F128" s="8"/>
      <c r="G128" s="64"/>
      <c r="H128" s="8"/>
      <c r="I128" s="8"/>
      <c r="J128" s="8"/>
      <c r="K128" s="8"/>
      <c r="L128" s="8"/>
      <c r="M128" s="8"/>
      <c r="N128" s="8"/>
      <c r="Q128" s="9"/>
      <c r="R128" s="9"/>
    </row>
    <row r="129" spans="1:18" x14ac:dyDescent="0.25">
      <c r="A129" s="52" t="s">
        <v>56</v>
      </c>
      <c r="B129" s="56">
        <f t="shared" si="24"/>
        <v>0</v>
      </c>
      <c r="C129" s="32"/>
      <c r="D129" s="32"/>
      <c r="E129" s="8"/>
      <c r="F129" s="8"/>
      <c r="G129" s="64"/>
      <c r="H129" s="8"/>
      <c r="I129" s="8"/>
      <c r="J129" s="8"/>
      <c r="K129" s="8"/>
      <c r="L129" s="8"/>
      <c r="M129" s="8"/>
      <c r="N129" s="8"/>
      <c r="Q129" s="9"/>
      <c r="R129" s="9"/>
    </row>
    <row r="130" spans="1:18" x14ac:dyDescent="0.25">
      <c r="A130" s="52" t="s">
        <v>57</v>
      </c>
      <c r="B130" s="56">
        <f t="shared" si="24"/>
        <v>1</v>
      </c>
      <c r="C130" s="32"/>
      <c r="D130" s="32"/>
      <c r="E130" s="8"/>
      <c r="F130" s="8"/>
      <c r="G130" s="64"/>
      <c r="H130" s="8"/>
      <c r="I130" s="8"/>
      <c r="J130" s="8">
        <v>1</v>
      </c>
      <c r="K130" s="8"/>
      <c r="L130" s="8"/>
      <c r="M130" s="8"/>
      <c r="N130" s="8"/>
      <c r="Q130" s="9"/>
      <c r="R130" s="9"/>
    </row>
    <row r="131" spans="1:18" x14ac:dyDescent="0.25">
      <c r="A131" s="52" t="s">
        <v>84</v>
      </c>
      <c r="B131" s="56">
        <f t="shared" si="24"/>
        <v>0.75</v>
      </c>
      <c r="C131" s="32"/>
      <c r="D131" s="32"/>
      <c r="E131" s="8"/>
      <c r="F131" s="8"/>
      <c r="G131" s="64"/>
      <c r="H131" s="8"/>
      <c r="I131" s="8"/>
      <c r="J131" s="8">
        <v>0.75</v>
      </c>
      <c r="K131" s="8"/>
      <c r="L131" s="8"/>
      <c r="M131" s="8"/>
      <c r="N131" s="8"/>
      <c r="Q131" s="9"/>
      <c r="R131" s="9"/>
    </row>
    <row r="132" spans="1:18" x14ac:dyDescent="0.25">
      <c r="A132" s="52" t="s">
        <v>58</v>
      </c>
      <c r="B132" s="56">
        <f t="shared" si="24"/>
        <v>0.75</v>
      </c>
      <c r="C132" s="32"/>
      <c r="D132" s="32"/>
      <c r="E132" s="8"/>
      <c r="F132" s="8"/>
      <c r="G132" s="64"/>
      <c r="H132" s="8"/>
      <c r="I132" s="8"/>
      <c r="J132" s="8">
        <v>0.75</v>
      </c>
      <c r="K132" s="8"/>
      <c r="L132" s="8"/>
      <c r="M132" s="8"/>
      <c r="N132" s="8"/>
      <c r="Q132" s="9"/>
      <c r="R132" s="9"/>
    </row>
    <row r="133" spans="1:18" x14ac:dyDescent="0.25">
      <c r="A133" s="52" t="s">
        <v>59</v>
      </c>
      <c r="B133" s="56">
        <f t="shared" si="24"/>
        <v>0</v>
      </c>
      <c r="C133" s="32"/>
      <c r="D133" s="32"/>
      <c r="E133" s="8"/>
      <c r="F133" s="8"/>
      <c r="G133" s="64"/>
      <c r="H133" s="8"/>
      <c r="I133" s="8"/>
      <c r="J133" s="8"/>
      <c r="K133" s="8"/>
      <c r="L133" s="8"/>
      <c r="M133" s="8"/>
      <c r="N133" s="8"/>
      <c r="Q133" s="9"/>
      <c r="R133" s="9"/>
    </row>
    <row r="134" spans="1:18" x14ac:dyDescent="0.25">
      <c r="A134" s="52" t="s">
        <v>61</v>
      </c>
      <c r="B134" s="56">
        <f t="shared" si="24"/>
        <v>0</v>
      </c>
      <c r="C134" s="32"/>
      <c r="D134" s="32"/>
      <c r="E134" s="8"/>
      <c r="F134" s="8"/>
      <c r="G134" s="64"/>
      <c r="H134" s="8"/>
      <c r="I134" s="8"/>
      <c r="J134" s="8"/>
      <c r="K134" s="8"/>
      <c r="L134" s="8"/>
      <c r="M134" s="8"/>
      <c r="N134" s="8"/>
      <c r="Q134" s="9"/>
      <c r="R134" s="9"/>
    </row>
    <row r="135" spans="1:18" x14ac:dyDescent="0.25">
      <c r="A135" s="52" t="s">
        <v>62</v>
      </c>
      <c r="B135" s="56">
        <f t="shared" si="24"/>
        <v>0.75</v>
      </c>
      <c r="C135" s="32"/>
      <c r="D135" s="32"/>
      <c r="E135" s="8"/>
      <c r="F135" s="8"/>
      <c r="G135" s="64"/>
      <c r="H135" s="8"/>
      <c r="I135" s="8"/>
      <c r="J135" s="8">
        <v>0.75</v>
      </c>
      <c r="K135" s="8"/>
      <c r="L135" s="8"/>
      <c r="M135" s="8"/>
      <c r="N135" s="8"/>
      <c r="Q135" s="9"/>
      <c r="R135" s="9"/>
    </row>
    <row r="136" spans="1:18" x14ac:dyDescent="0.25">
      <c r="A136" s="52" t="s">
        <v>63</v>
      </c>
      <c r="B136" s="56">
        <f t="shared" si="24"/>
        <v>1.5</v>
      </c>
      <c r="C136" s="63"/>
      <c r="D136" s="63"/>
      <c r="E136" s="8"/>
      <c r="F136" s="8"/>
      <c r="G136" s="64"/>
      <c r="H136" s="8"/>
      <c r="I136" s="8">
        <v>0.75</v>
      </c>
      <c r="J136" s="8">
        <v>0.75</v>
      </c>
      <c r="K136" s="8"/>
      <c r="L136" s="8"/>
      <c r="M136" s="8"/>
      <c r="N136" s="8"/>
      <c r="Q136" s="9"/>
      <c r="R136" s="9"/>
    </row>
    <row r="137" spans="1:18" x14ac:dyDescent="0.25">
      <c r="A137" s="52" t="s">
        <v>64</v>
      </c>
      <c r="B137" s="56">
        <f t="shared" si="24"/>
        <v>1</v>
      </c>
      <c r="C137" s="32"/>
      <c r="D137" s="32"/>
      <c r="E137" s="8"/>
      <c r="F137" s="86"/>
      <c r="G137" s="64"/>
      <c r="H137" s="8"/>
      <c r="I137" s="8"/>
      <c r="J137" s="8">
        <v>1</v>
      </c>
      <c r="K137" s="8"/>
      <c r="L137" s="8"/>
      <c r="M137" s="8"/>
      <c r="N137" s="8"/>
      <c r="Q137" s="9"/>
      <c r="R137" s="9"/>
    </row>
    <row r="138" spans="1:18" x14ac:dyDescent="0.25">
      <c r="A138" s="52" t="s">
        <v>65</v>
      </c>
      <c r="B138" s="56">
        <f t="shared" si="24"/>
        <v>0.75</v>
      </c>
      <c r="C138" s="32"/>
      <c r="D138" s="32"/>
      <c r="E138" s="8"/>
      <c r="F138" s="86"/>
      <c r="G138" s="64"/>
      <c r="H138" s="8"/>
      <c r="I138" s="8">
        <v>0.75</v>
      </c>
      <c r="J138" s="8"/>
      <c r="K138" s="8"/>
      <c r="L138" s="8"/>
      <c r="M138" s="8"/>
      <c r="N138" s="8"/>
      <c r="Q138" s="9"/>
      <c r="R138" s="9"/>
    </row>
    <row r="139" spans="1:18" x14ac:dyDescent="0.25">
      <c r="A139" s="28"/>
      <c r="B139" s="32"/>
      <c r="C139" s="32"/>
      <c r="D139" s="32"/>
      <c r="E139" s="56"/>
      <c r="F139" s="62"/>
      <c r="G139" s="66"/>
      <c r="H139" s="56"/>
      <c r="I139" s="56"/>
      <c r="J139" s="56"/>
      <c r="K139" s="56"/>
      <c r="L139" s="56"/>
      <c r="M139" s="56"/>
      <c r="N139" s="56"/>
      <c r="Q139" s="9"/>
      <c r="R139" s="9"/>
    </row>
    <row r="140" spans="1:18" x14ac:dyDescent="0.25">
      <c r="A140" s="28"/>
      <c r="B140" s="32"/>
      <c r="C140" s="32"/>
      <c r="D140" s="32"/>
      <c r="E140" s="56"/>
      <c r="F140" s="62"/>
      <c r="G140" s="66"/>
      <c r="H140" s="56"/>
      <c r="I140" s="56"/>
      <c r="J140" s="56"/>
      <c r="K140" s="56"/>
      <c r="L140" s="56"/>
      <c r="M140" s="56"/>
      <c r="N140" s="56"/>
      <c r="Q140" s="9"/>
      <c r="R140" s="9"/>
    </row>
    <row r="141" spans="1:18" x14ac:dyDescent="0.25">
      <c r="A141" s="28"/>
      <c r="B141" s="32"/>
      <c r="C141" s="32"/>
      <c r="D141" s="32"/>
      <c r="E141" s="56"/>
      <c r="F141" s="62"/>
      <c r="G141" s="66"/>
      <c r="H141" s="56"/>
      <c r="I141" s="56"/>
      <c r="J141" s="56"/>
      <c r="K141" s="56"/>
      <c r="L141" s="56"/>
      <c r="M141" s="56"/>
      <c r="N141" s="56"/>
      <c r="Q141" s="9"/>
      <c r="R141" s="9"/>
    </row>
    <row r="142" spans="1:18" x14ac:dyDescent="0.25">
      <c r="A142" s="28"/>
      <c r="B142" s="32"/>
      <c r="C142" s="32"/>
      <c r="D142" s="32"/>
      <c r="E142" s="56"/>
      <c r="F142" s="62"/>
      <c r="G142" s="66"/>
      <c r="H142" s="56"/>
      <c r="I142" s="56"/>
      <c r="J142" s="56"/>
      <c r="K142" s="56"/>
      <c r="L142" s="56"/>
      <c r="M142" s="56"/>
      <c r="N142" s="56"/>
      <c r="Q142" s="9"/>
      <c r="R142" s="9"/>
    </row>
    <row r="143" spans="1:18" x14ac:dyDescent="0.25">
      <c r="A143" s="28"/>
      <c r="B143" s="32"/>
      <c r="C143" s="32"/>
      <c r="D143" s="32"/>
      <c r="E143" s="56"/>
      <c r="F143" s="62"/>
      <c r="G143" s="66"/>
      <c r="H143" s="56"/>
      <c r="I143" s="56"/>
      <c r="J143" s="56"/>
      <c r="K143" s="56"/>
      <c r="L143" s="56"/>
      <c r="M143" s="56"/>
      <c r="N143" s="56"/>
      <c r="Q143" s="9"/>
      <c r="R143" s="9"/>
    </row>
    <row r="144" spans="1:18" x14ac:dyDescent="0.25">
      <c r="A144" s="28"/>
      <c r="B144" s="32"/>
      <c r="C144" s="32"/>
      <c r="D144" s="32"/>
      <c r="E144" s="56"/>
      <c r="F144" s="62"/>
      <c r="G144" s="66"/>
      <c r="H144" s="56"/>
      <c r="I144" s="56"/>
      <c r="J144" s="56"/>
      <c r="K144" s="56"/>
      <c r="L144" s="56"/>
      <c r="M144" s="56"/>
      <c r="N144" s="56"/>
      <c r="Q144" s="9"/>
      <c r="R144" s="9"/>
    </row>
    <row r="145" spans="1:18" x14ac:dyDescent="0.25">
      <c r="A145" s="10"/>
      <c r="B145" s="10"/>
      <c r="C145" s="10"/>
      <c r="D145" s="10"/>
      <c r="Q145" s="9"/>
      <c r="R145" s="9"/>
    </row>
    <row r="146" spans="1:18" x14ac:dyDescent="0.25">
      <c r="A146" s="10"/>
      <c r="B146" s="10"/>
      <c r="C146" s="10"/>
      <c r="D146" s="10"/>
      <c r="Q146" s="9"/>
      <c r="R146" s="9"/>
    </row>
    <row r="147" spans="1:18" x14ac:dyDescent="0.25">
      <c r="A147" s="10"/>
      <c r="B147" s="10"/>
      <c r="C147" s="10"/>
      <c r="D147" s="10"/>
    </row>
    <row r="148" spans="1:18" x14ac:dyDescent="0.25">
      <c r="A148" s="10"/>
      <c r="B148" s="10"/>
      <c r="C148" s="10"/>
      <c r="D148" s="10"/>
    </row>
    <row r="149" spans="1:18" x14ac:dyDescent="0.25">
      <c r="A149" s="21"/>
      <c r="B149" s="21"/>
      <c r="C149" s="21"/>
      <c r="D149" s="21"/>
    </row>
    <row r="150" spans="1:18" x14ac:dyDescent="0.25">
      <c r="A150" s="21"/>
      <c r="B150" s="21"/>
      <c r="C150" s="21"/>
      <c r="D150" s="21"/>
    </row>
    <row r="151" spans="1:18" x14ac:dyDescent="0.25">
      <c r="A151" s="1"/>
      <c r="B151" s="1"/>
      <c r="C151" s="1"/>
      <c r="D151" s="1"/>
    </row>
    <row r="152" spans="1:18" x14ac:dyDescent="0.25">
      <c r="A152" s="1"/>
      <c r="B152" s="1"/>
      <c r="C152" s="1"/>
      <c r="D152" s="1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3"/>
  <sheetViews>
    <sheetView workbookViewId="0"/>
  </sheetViews>
  <sheetFormatPr defaultColWidth="9.140625" defaultRowHeight="12.75" x14ac:dyDescent="0.25"/>
  <cols>
    <col min="1" max="1" width="28.28515625" style="89" customWidth="1"/>
    <col min="2" max="2" width="20" style="89" bestFit="1" customWidth="1"/>
    <col min="3" max="3" width="8.85546875" style="89" bestFit="1" customWidth="1"/>
    <col min="4" max="4" width="8.42578125" style="89" customWidth="1"/>
    <col min="5" max="14" width="9.140625" style="88"/>
    <col min="15" max="15" width="9.140625" style="89"/>
    <col min="16" max="16" width="16.85546875" style="89" customWidth="1"/>
    <col min="17" max="17" width="17.28515625" style="88" customWidth="1"/>
    <col min="18" max="18" width="22.5703125" style="88" bestFit="1" customWidth="1"/>
    <col min="19" max="19" width="22.140625" style="89" customWidth="1"/>
    <col min="20" max="16384" width="9.140625" style="89"/>
  </cols>
  <sheetData>
    <row r="1" spans="1:18" ht="21" x14ac:dyDescent="0.25">
      <c r="A1" s="99" t="s">
        <v>128</v>
      </c>
      <c r="B1" s="98"/>
      <c r="C1" s="98"/>
      <c r="D1" s="98"/>
    </row>
    <row r="2" spans="1:18" hidden="1" x14ac:dyDescent="0.25">
      <c r="A2" s="88"/>
      <c r="B2" s="88"/>
      <c r="C2" s="88"/>
      <c r="D2" s="88"/>
    </row>
    <row r="3" spans="1:18" x14ac:dyDescent="0.25">
      <c r="B3" s="27"/>
      <c r="C3" s="27"/>
      <c r="D3" s="4" t="s">
        <v>22</v>
      </c>
      <c r="E3" s="85" t="s">
        <v>1</v>
      </c>
      <c r="F3" s="85" t="s">
        <v>2</v>
      </c>
      <c r="G3" s="85" t="s">
        <v>3</v>
      </c>
      <c r="H3" s="43" t="s">
        <v>38</v>
      </c>
      <c r="I3" s="85" t="s">
        <v>4</v>
      </c>
      <c r="J3" s="85" t="s">
        <v>5</v>
      </c>
      <c r="K3" s="85" t="s">
        <v>6</v>
      </c>
      <c r="L3" s="85" t="s">
        <v>7</v>
      </c>
      <c r="M3" s="85" t="s">
        <v>8</v>
      </c>
      <c r="N3" s="85" t="s">
        <v>9</v>
      </c>
      <c r="Q3" s="89"/>
      <c r="R3" s="89"/>
    </row>
    <row r="4" spans="1:18" x14ac:dyDescent="0.25">
      <c r="B4" s="27"/>
      <c r="C4" s="27"/>
      <c r="D4" s="4" t="s">
        <v>23</v>
      </c>
      <c r="E4" s="85" t="s">
        <v>10</v>
      </c>
      <c r="F4" s="85" t="s">
        <v>11</v>
      </c>
      <c r="G4" s="85" t="s">
        <v>12</v>
      </c>
      <c r="H4" s="43" t="s">
        <v>39</v>
      </c>
      <c r="I4" s="85" t="s">
        <v>13</v>
      </c>
      <c r="J4" s="85" t="s">
        <v>14</v>
      </c>
      <c r="K4" s="85" t="s">
        <v>15</v>
      </c>
      <c r="L4" s="85" t="s">
        <v>16</v>
      </c>
      <c r="M4" s="85" t="s">
        <v>17</v>
      </c>
      <c r="N4" s="85" t="s">
        <v>18</v>
      </c>
      <c r="Q4" s="89"/>
      <c r="R4" s="89"/>
    </row>
    <row r="5" spans="1:18" x14ac:dyDescent="0.25">
      <c r="B5" s="27"/>
      <c r="C5" s="27"/>
      <c r="D5" s="27" t="s">
        <v>31</v>
      </c>
      <c r="E5" s="22" t="s">
        <v>30</v>
      </c>
      <c r="F5" s="22" t="s">
        <v>30</v>
      </c>
      <c r="G5" s="22" t="s">
        <v>30</v>
      </c>
      <c r="H5" s="44" t="s">
        <v>30</v>
      </c>
      <c r="I5" s="22" t="s">
        <v>30</v>
      </c>
      <c r="J5" s="22" t="s">
        <v>30</v>
      </c>
      <c r="K5" s="22" t="s">
        <v>30</v>
      </c>
      <c r="L5" s="22" t="s">
        <v>30</v>
      </c>
      <c r="M5" s="22" t="s">
        <v>30</v>
      </c>
      <c r="N5" s="22" t="s">
        <v>30</v>
      </c>
      <c r="Q5" s="89"/>
      <c r="R5" s="89"/>
    </row>
    <row r="6" spans="1:18" x14ac:dyDescent="0.25">
      <c r="A6" s="13" t="s">
        <v>26</v>
      </c>
      <c r="B6" s="13"/>
      <c r="C6" s="13"/>
      <c r="D6" s="13"/>
      <c r="E6" s="23"/>
      <c r="F6" s="23"/>
      <c r="G6" s="23"/>
      <c r="H6" s="45"/>
      <c r="I6" s="23"/>
      <c r="J6" s="23"/>
      <c r="K6" s="23"/>
      <c r="L6" s="23"/>
      <c r="M6" s="23"/>
      <c r="N6" s="23"/>
      <c r="Q6" s="89"/>
      <c r="R6" s="89"/>
    </row>
    <row r="7" spans="1:18" x14ac:dyDescent="0.25">
      <c r="A7" s="5" t="s">
        <v>24</v>
      </c>
      <c r="B7" s="5"/>
      <c r="C7" s="5"/>
      <c r="D7" s="5"/>
      <c r="E7" s="2">
        <v>1</v>
      </c>
      <c r="F7" s="2">
        <v>1</v>
      </c>
      <c r="G7" s="2">
        <v>1</v>
      </c>
      <c r="H7" s="37">
        <v>0</v>
      </c>
      <c r="I7" s="2">
        <v>1</v>
      </c>
      <c r="J7" s="2">
        <v>1</v>
      </c>
      <c r="K7" s="2">
        <v>1</v>
      </c>
      <c r="L7" s="2">
        <v>1</v>
      </c>
      <c r="M7" s="2">
        <v>1</v>
      </c>
      <c r="N7" s="2">
        <v>1</v>
      </c>
      <c r="Q7" s="89"/>
      <c r="R7" s="89"/>
    </row>
    <row r="8" spans="1:18" x14ac:dyDescent="0.25">
      <c r="A8" s="5" t="s">
        <v>25</v>
      </c>
      <c r="B8" s="5"/>
      <c r="C8" s="5"/>
      <c r="D8" s="5"/>
      <c r="E8" s="6">
        <v>2</v>
      </c>
      <c r="F8" s="6">
        <v>1</v>
      </c>
      <c r="G8" s="6">
        <v>1.7</v>
      </c>
      <c r="H8" s="67" t="s">
        <v>85</v>
      </c>
      <c r="I8" s="6">
        <v>1</v>
      </c>
      <c r="J8" s="6">
        <v>1</v>
      </c>
      <c r="K8" s="6">
        <v>0</v>
      </c>
      <c r="L8" s="6"/>
      <c r="M8" s="6"/>
      <c r="N8" s="6"/>
      <c r="Q8" s="89"/>
      <c r="R8" s="89"/>
    </row>
    <row r="9" spans="1:18" x14ac:dyDescent="0.25">
      <c r="A9" s="11" t="s">
        <v>0</v>
      </c>
      <c r="B9" s="11"/>
      <c r="C9" s="11"/>
      <c r="D9" s="11"/>
      <c r="E9" s="12"/>
      <c r="F9" s="12"/>
      <c r="G9" s="12"/>
      <c r="H9" s="47"/>
      <c r="I9" s="12"/>
      <c r="J9" s="12"/>
      <c r="K9" s="12"/>
      <c r="L9" s="12"/>
      <c r="M9" s="12"/>
      <c r="N9" s="12"/>
      <c r="Q9" s="89"/>
      <c r="R9" s="89"/>
    </row>
    <row r="10" spans="1:18" x14ac:dyDescent="0.25">
      <c r="A10" s="5" t="s">
        <v>24</v>
      </c>
      <c r="B10" s="5"/>
      <c r="C10" s="5"/>
      <c r="D10" s="5"/>
      <c r="E10" s="8">
        <v>3</v>
      </c>
      <c r="F10" s="2">
        <v>2</v>
      </c>
      <c r="G10" s="2">
        <v>2</v>
      </c>
      <c r="H10" s="37">
        <v>0</v>
      </c>
      <c r="I10" s="2">
        <v>1</v>
      </c>
      <c r="J10" s="2">
        <v>1</v>
      </c>
      <c r="K10" s="2">
        <v>1</v>
      </c>
      <c r="L10" s="2">
        <v>1</v>
      </c>
      <c r="M10" s="2">
        <v>1</v>
      </c>
      <c r="N10" s="2">
        <v>1</v>
      </c>
      <c r="Q10" s="89"/>
      <c r="R10" s="89"/>
    </row>
    <row r="11" spans="1:18" x14ac:dyDescent="0.25">
      <c r="A11" s="5" t="s">
        <v>25</v>
      </c>
      <c r="B11" s="5"/>
      <c r="C11" s="5"/>
      <c r="D11" s="5"/>
      <c r="E11" s="6">
        <f t="shared" ref="E11" si="0">SUM(E10:E10)</f>
        <v>3</v>
      </c>
      <c r="F11" s="6">
        <v>2</v>
      </c>
      <c r="G11" s="6">
        <v>1.2</v>
      </c>
      <c r="H11" s="67" t="s">
        <v>85</v>
      </c>
      <c r="I11" s="6">
        <v>1.5</v>
      </c>
      <c r="J11" s="6">
        <v>1</v>
      </c>
      <c r="K11" s="6">
        <v>0.25</v>
      </c>
      <c r="L11" s="6"/>
      <c r="M11" s="6"/>
      <c r="N11" s="6"/>
      <c r="Q11" s="89"/>
      <c r="R11" s="89"/>
    </row>
    <row r="12" spans="1:18" x14ac:dyDescent="0.25">
      <c r="A12" s="14" t="s">
        <v>20</v>
      </c>
      <c r="B12" s="14"/>
      <c r="C12" s="14"/>
      <c r="D12" s="14"/>
      <c r="E12" s="24"/>
      <c r="F12" s="24"/>
      <c r="G12" s="24"/>
      <c r="H12" s="48"/>
      <c r="I12" s="24"/>
      <c r="J12" s="24"/>
      <c r="K12" s="24"/>
      <c r="L12" s="24"/>
      <c r="M12" s="24"/>
      <c r="N12" s="24"/>
      <c r="Q12" s="89"/>
      <c r="R12" s="89"/>
    </row>
    <row r="13" spans="1:18" x14ac:dyDescent="0.25">
      <c r="A13" s="16" t="s">
        <v>24</v>
      </c>
      <c r="B13" s="16"/>
      <c r="C13" s="16"/>
      <c r="D13" s="16"/>
      <c r="E13" s="8">
        <v>20</v>
      </c>
      <c r="F13" s="2">
        <v>18</v>
      </c>
      <c r="G13" s="2">
        <v>18</v>
      </c>
      <c r="H13" s="37">
        <v>14</v>
      </c>
      <c r="I13" s="2">
        <v>14</v>
      </c>
      <c r="J13" s="2">
        <v>10</v>
      </c>
      <c r="K13" s="2">
        <v>8</v>
      </c>
      <c r="L13" s="2">
        <v>8</v>
      </c>
      <c r="M13" s="2">
        <v>6</v>
      </c>
      <c r="N13" s="2">
        <v>6</v>
      </c>
      <c r="Q13" s="89"/>
      <c r="R13" s="89"/>
    </row>
    <row r="14" spans="1:18" x14ac:dyDescent="0.25">
      <c r="A14" s="5" t="s">
        <v>25</v>
      </c>
      <c r="B14" s="5"/>
      <c r="C14" s="5"/>
      <c r="D14" s="5"/>
      <c r="E14" s="6">
        <v>22</v>
      </c>
      <c r="F14" s="6">
        <v>22</v>
      </c>
      <c r="G14" s="6">
        <v>20.6</v>
      </c>
      <c r="H14" s="67" t="s">
        <v>85</v>
      </c>
      <c r="I14" s="6">
        <v>8.25</v>
      </c>
      <c r="J14" s="6">
        <v>6</v>
      </c>
      <c r="K14" s="6">
        <v>4.5</v>
      </c>
      <c r="L14" s="6"/>
      <c r="M14" s="6"/>
      <c r="N14" s="6"/>
      <c r="Q14" s="89"/>
      <c r="R14" s="89"/>
    </row>
    <row r="15" spans="1:18" x14ac:dyDescent="0.25">
      <c r="A15" s="7" t="s">
        <v>89</v>
      </c>
      <c r="B15" s="7"/>
      <c r="C15" s="7"/>
      <c r="D15" s="7"/>
      <c r="E15" s="15"/>
      <c r="F15" s="15"/>
      <c r="G15" s="15"/>
      <c r="H15" s="49"/>
      <c r="I15" s="15"/>
      <c r="J15" s="15"/>
      <c r="K15" s="15"/>
      <c r="L15" s="15"/>
      <c r="M15" s="15"/>
      <c r="N15" s="15"/>
      <c r="Q15" s="89"/>
      <c r="R15" s="89"/>
    </row>
    <row r="16" spans="1:18" x14ac:dyDescent="0.25">
      <c r="A16" s="5" t="s">
        <v>24</v>
      </c>
      <c r="B16" s="5"/>
      <c r="C16" s="5"/>
      <c r="D16" s="5"/>
      <c r="E16" s="8">
        <v>6</v>
      </c>
      <c r="F16" s="2">
        <v>6</v>
      </c>
      <c r="G16" s="2">
        <v>6</v>
      </c>
      <c r="H16" s="37">
        <v>6</v>
      </c>
      <c r="I16" s="2">
        <v>6</v>
      </c>
      <c r="J16" s="2">
        <v>4</v>
      </c>
      <c r="K16" s="2">
        <v>4</v>
      </c>
      <c r="L16" s="2">
        <v>4</v>
      </c>
      <c r="M16" s="2">
        <v>3</v>
      </c>
      <c r="N16" s="2">
        <v>3</v>
      </c>
      <c r="Q16" s="89"/>
      <c r="R16" s="89"/>
    </row>
    <row r="17" spans="1:18" x14ac:dyDescent="0.25">
      <c r="A17" s="5" t="s">
        <v>25</v>
      </c>
      <c r="B17" s="5"/>
      <c r="C17" s="5"/>
      <c r="D17" s="5"/>
      <c r="E17" s="51">
        <v>0</v>
      </c>
      <c r="F17" s="6">
        <v>1</v>
      </c>
      <c r="G17" s="6">
        <v>6</v>
      </c>
      <c r="H17" s="67" t="s">
        <v>85</v>
      </c>
      <c r="I17" s="6">
        <v>0</v>
      </c>
      <c r="J17" s="6">
        <v>5</v>
      </c>
      <c r="K17" s="6">
        <v>3</v>
      </c>
      <c r="L17" s="6"/>
      <c r="M17" s="6"/>
      <c r="N17" s="6"/>
      <c r="Q17" s="89"/>
      <c r="R17" s="89"/>
    </row>
    <row r="18" spans="1:18" x14ac:dyDescent="0.25">
      <c r="A18" s="17" t="s">
        <v>27</v>
      </c>
      <c r="B18" s="17"/>
      <c r="C18" s="17"/>
      <c r="D18" s="17"/>
      <c r="E18" s="18"/>
      <c r="F18" s="18"/>
      <c r="G18" s="18"/>
      <c r="H18" s="38"/>
      <c r="I18" s="18"/>
      <c r="J18" s="18"/>
      <c r="K18" s="18"/>
      <c r="L18" s="18"/>
      <c r="M18" s="18"/>
      <c r="N18" s="18"/>
      <c r="Q18" s="89"/>
      <c r="R18" s="89"/>
    </row>
    <row r="19" spans="1:18" x14ac:dyDescent="0.25">
      <c r="A19" s="5" t="s">
        <v>24</v>
      </c>
      <c r="B19" s="5"/>
      <c r="C19" s="5"/>
      <c r="D19" s="5"/>
      <c r="E19" s="88">
        <f>E7+E10+E13+E16</f>
        <v>30</v>
      </c>
      <c r="F19" s="88">
        <f t="shared" ref="F19:N20" si="1">F7+F10+F13+F16</f>
        <v>27</v>
      </c>
      <c r="G19" s="88">
        <f t="shared" si="1"/>
        <v>27</v>
      </c>
      <c r="H19" s="88">
        <f t="shared" si="1"/>
        <v>20</v>
      </c>
      <c r="I19" s="88">
        <f t="shared" si="1"/>
        <v>22</v>
      </c>
      <c r="J19" s="88">
        <f t="shared" si="1"/>
        <v>16</v>
      </c>
      <c r="K19" s="88">
        <f t="shared" si="1"/>
        <v>14</v>
      </c>
      <c r="L19" s="88">
        <f t="shared" si="1"/>
        <v>14</v>
      </c>
      <c r="M19" s="88">
        <f t="shared" si="1"/>
        <v>11</v>
      </c>
      <c r="N19" s="88">
        <f t="shared" si="1"/>
        <v>11</v>
      </c>
      <c r="Q19" s="89"/>
      <c r="R19" s="89"/>
    </row>
    <row r="20" spans="1:18" x14ac:dyDescent="0.25">
      <c r="A20" s="5" t="s">
        <v>25</v>
      </c>
      <c r="B20" s="5"/>
      <c r="C20" s="5"/>
      <c r="D20" s="5"/>
      <c r="E20" s="6">
        <f>E8+E11+E14+E17</f>
        <v>27</v>
      </c>
      <c r="F20" s="6">
        <f t="shared" si="1"/>
        <v>26</v>
      </c>
      <c r="G20" s="6">
        <f t="shared" si="1"/>
        <v>29.5</v>
      </c>
      <c r="H20" s="67" t="s">
        <v>85</v>
      </c>
      <c r="I20" s="6">
        <f>I8+I11+I14+I17</f>
        <v>10.75</v>
      </c>
      <c r="J20" s="6">
        <f>J8+J11+J14+J17</f>
        <v>13</v>
      </c>
      <c r="K20" s="6">
        <v>7.25</v>
      </c>
      <c r="L20" s="6"/>
      <c r="M20" s="6"/>
      <c r="N20" s="6"/>
      <c r="Q20" s="89"/>
      <c r="R20" s="89"/>
    </row>
    <row r="21" spans="1:18" x14ac:dyDescent="0.25">
      <c r="A21" s="19" t="s">
        <v>29</v>
      </c>
      <c r="B21" s="19"/>
      <c r="C21" s="19"/>
      <c r="D21" s="19"/>
      <c r="E21" s="20"/>
      <c r="F21" s="20"/>
      <c r="G21" s="20"/>
      <c r="H21" s="39"/>
      <c r="I21" s="20"/>
      <c r="J21" s="20"/>
      <c r="K21" s="20"/>
      <c r="L21" s="20"/>
      <c r="M21" s="20"/>
      <c r="N21" s="20"/>
      <c r="Q21" s="89"/>
      <c r="R21" s="89"/>
    </row>
    <row r="22" spans="1:18" x14ac:dyDescent="0.25">
      <c r="A22" s="16" t="s">
        <v>24</v>
      </c>
      <c r="B22" s="16"/>
      <c r="C22" s="16"/>
      <c r="D22" s="16"/>
      <c r="E22" s="88">
        <v>6</v>
      </c>
      <c r="F22" s="88">
        <v>9</v>
      </c>
      <c r="G22" s="88">
        <v>9</v>
      </c>
      <c r="H22" s="37">
        <v>16</v>
      </c>
      <c r="I22" s="88">
        <v>14</v>
      </c>
      <c r="J22" s="88">
        <v>18</v>
      </c>
      <c r="K22" s="88">
        <v>20</v>
      </c>
      <c r="L22" s="88">
        <v>20</v>
      </c>
      <c r="M22" s="88">
        <v>22</v>
      </c>
      <c r="N22" s="88">
        <v>22</v>
      </c>
      <c r="P22" s="88"/>
      <c r="R22" s="89"/>
    </row>
    <row r="23" spans="1:18" x14ac:dyDescent="0.25">
      <c r="A23" s="16" t="s">
        <v>25</v>
      </c>
      <c r="B23" s="16"/>
      <c r="C23" s="16"/>
      <c r="D23" s="16"/>
      <c r="E23" s="6">
        <v>9</v>
      </c>
      <c r="F23" s="6">
        <v>10</v>
      </c>
      <c r="G23" s="6">
        <v>5.25</v>
      </c>
      <c r="H23" s="67">
        <v>10.75</v>
      </c>
      <c r="I23" s="6">
        <v>16</v>
      </c>
      <c r="J23" s="6">
        <f>J103+J96</f>
        <v>21.25</v>
      </c>
      <c r="K23" s="6">
        <f>K103+K96</f>
        <v>26.75</v>
      </c>
      <c r="L23" s="6"/>
      <c r="M23" s="6"/>
      <c r="N23" s="6"/>
      <c r="Q23" s="89"/>
      <c r="R23" s="89"/>
    </row>
    <row r="24" spans="1:18" x14ac:dyDescent="0.25">
      <c r="A24" s="70" t="s">
        <v>90</v>
      </c>
      <c r="B24" s="70"/>
      <c r="C24" s="70"/>
      <c r="D24" s="70"/>
      <c r="E24" s="71"/>
      <c r="F24" s="71"/>
      <c r="G24" s="71"/>
      <c r="H24" s="72"/>
      <c r="I24" s="90"/>
      <c r="J24" s="90"/>
      <c r="K24" s="90"/>
      <c r="L24" s="90"/>
      <c r="M24" s="90"/>
      <c r="N24" s="90"/>
      <c r="Q24" s="89"/>
      <c r="R24" s="89"/>
    </row>
    <row r="25" spans="1:18" x14ac:dyDescent="0.25">
      <c r="A25" s="16" t="s">
        <v>24</v>
      </c>
      <c r="B25" s="16"/>
      <c r="C25" s="16"/>
      <c r="D25" s="16"/>
      <c r="E25" s="6"/>
      <c r="F25" s="6"/>
      <c r="G25" s="6"/>
      <c r="H25" s="67"/>
      <c r="I25" s="88">
        <v>0</v>
      </c>
      <c r="J25" s="88">
        <v>2</v>
      </c>
      <c r="K25" s="88">
        <v>2</v>
      </c>
      <c r="L25" s="88">
        <v>2</v>
      </c>
      <c r="M25" s="88">
        <v>3</v>
      </c>
      <c r="N25" s="88">
        <v>3</v>
      </c>
      <c r="Q25" s="89"/>
      <c r="R25" s="89"/>
    </row>
    <row r="26" spans="1:18" x14ac:dyDescent="0.25">
      <c r="A26" s="16" t="s">
        <v>25</v>
      </c>
      <c r="B26" s="16"/>
      <c r="C26" s="16"/>
      <c r="D26" s="16"/>
      <c r="E26" s="6"/>
      <c r="F26" s="6"/>
      <c r="G26" s="6"/>
      <c r="H26" s="67"/>
      <c r="I26" s="6">
        <v>6</v>
      </c>
      <c r="J26" s="6">
        <v>2</v>
      </c>
      <c r="K26" s="6">
        <v>2.5</v>
      </c>
      <c r="L26" s="6"/>
      <c r="M26" s="6"/>
      <c r="N26" s="6"/>
      <c r="Q26" s="89"/>
      <c r="R26" s="89"/>
    </row>
    <row r="27" spans="1:18" x14ac:dyDescent="0.25">
      <c r="A27" s="26" t="s">
        <v>28</v>
      </c>
      <c r="B27" s="26"/>
      <c r="C27" s="26"/>
      <c r="D27" s="26"/>
      <c r="E27" s="25"/>
      <c r="F27" s="25"/>
      <c r="G27" s="25"/>
      <c r="H27" s="40"/>
      <c r="I27" s="25"/>
      <c r="J27" s="25"/>
      <c r="K27" s="25"/>
      <c r="L27" s="25"/>
      <c r="M27" s="25"/>
      <c r="N27" s="25"/>
      <c r="Q27" s="89"/>
      <c r="R27" s="89"/>
    </row>
    <row r="28" spans="1:18" x14ac:dyDescent="0.25">
      <c r="A28" s="16" t="s">
        <v>24</v>
      </c>
      <c r="B28" s="16"/>
      <c r="C28" s="16"/>
      <c r="D28" s="16"/>
      <c r="E28" s="88">
        <f>E19+E22</f>
        <v>36</v>
      </c>
      <c r="F28" s="88">
        <f t="shared" ref="F28:H29" si="2">F19+F22</f>
        <v>36</v>
      </c>
      <c r="G28" s="88">
        <f t="shared" si="2"/>
        <v>36</v>
      </c>
      <c r="H28" s="37">
        <f t="shared" si="2"/>
        <v>36</v>
      </c>
      <c r="I28" s="88">
        <f>I19+I22+I25</f>
        <v>36</v>
      </c>
      <c r="J28" s="88">
        <f t="shared" ref="J28:N28" si="3">J19+J22+J25</f>
        <v>36</v>
      </c>
      <c r="K28" s="88">
        <f t="shared" si="3"/>
        <v>36</v>
      </c>
      <c r="L28" s="88">
        <f t="shared" si="3"/>
        <v>36</v>
      </c>
      <c r="M28" s="88">
        <f t="shared" si="3"/>
        <v>36</v>
      </c>
      <c r="N28" s="88">
        <f t="shared" si="3"/>
        <v>36</v>
      </c>
      <c r="Q28" s="89"/>
      <c r="R28" s="89"/>
    </row>
    <row r="29" spans="1:18" x14ac:dyDescent="0.25">
      <c r="A29" s="16" t="s">
        <v>25</v>
      </c>
      <c r="B29" s="16"/>
      <c r="C29" s="16"/>
      <c r="D29" s="16"/>
      <c r="E29" s="6">
        <f>E20+E23</f>
        <v>36</v>
      </c>
      <c r="F29" s="6">
        <f t="shared" si="2"/>
        <v>36</v>
      </c>
      <c r="G29" s="6">
        <f t="shared" si="2"/>
        <v>34.75</v>
      </c>
      <c r="H29" s="67" t="s">
        <v>85</v>
      </c>
      <c r="I29" s="6">
        <f>I20+I23+I26</f>
        <v>32.75</v>
      </c>
      <c r="J29" s="6">
        <f>J20+J23+J26</f>
        <v>36.25</v>
      </c>
      <c r="K29" s="6">
        <f>K20+K23+K26</f>
        <v>36.5</v>
      </c>
      <c r="L29" s="6"/>
      <c r="M29" s="6"/>
      <c r="N29" s="6"/>
      <c r="Q29" s="89"/>
      <c r="R29" s="89"/>
    </row>
    <row r="30" spans="1:18" x14ac:dyDescent="0.25">
      <c r="A30" s="16"/>
      <c r="B30" s="16"/>
      <c r="C30" s="16"/>
      <c r="D30" s="16"/>
      <c r="E30" s="3"/>
      <c r="F30" s="3"/>
      <c r="G30" s="3"/>
      <c r="H30" s="41"/>
      <c r="I30" s="3"/>
      <c r="J30" s="3"/>
      <c r="K30" s="3"/>
      <c r="L30" s="3"/>
      <c r="M30" s="3"/>
      <c r="N30" s="3"/>
      <c r="Q30" s="89"/>
      <c r="R30" s="89"/>
    </row>
    <row r="31" spans="1:18" ht="38.25" x14ac:dyDescent="0.25">
      <c r="A31" s="29" t="s">
        <v>32</v>
      </c>
      <c r="B31" s="29"/>
      <c r="C31" s="53" t="s">
        <v>47</v>
      </c>
      <c r="D31" s="53"/>
      <c r="E31" s="30"/>
      <c r="F31" s="30"/>
      <c r="G31" s="30"/>
      <c r="H31" s="42"/>
      <c r="I31" s="30"/>
      <c r="J31" s="30"/>
      <c r="K31" s="30"/>
      <c r="L31" s="30"/>
      <c r="M31" s="30"/>
      <c r="N31" s="30"/>
      <c r="Q31" s="89"/>
      <c r="R31" s="89"/>
    </row>
    <row r="32" spans="1:18" x14ac:dyDescent="0.25">
      <c r="A32" s="36" t="s">
        <v>86</v>
      </c>
      <c r="B32" s="31" t="s">
        <v>42</v>
      </c>
      <c r="C32" s="88">
        <v>7</v>
      </c>
      <c r="D32" s="2">
        <f>SUM(F32:N32)</f>
        <v>7</v>
      </c>
      <c r="E32" s="2"/>
      <c r="F32" s="2">
        <v>1</v>
      </c>
      <c r="G32" s="2">
        <v>1</v>
      </c>
      <c r="H32" s="2">
        <v>1.5</v>
      </c>
      <c r="I32" s="2">
        <v>1</v>
      </c>
      <c r="J32" s="2">
        <v>1.5</v>
      </c>
      <c r="K32" s="2">
        <v>1</v>
      </c>
      <c r="L32" s="8">
        <v>0</v>
      </c>
      <c r="M32" s="2"/>
      <c r="N32" s="2"/>
      <c r="Q32" s="89"/>
      <c r="R32" s="89"/>
    </row>
    <row r="33" spans="1:18" x14ac:dyDescent="0.25">
      <c r="A33" s="52" t="s">
        <v>50</v>
      </c>
      <c r="B33" s="31" t="s">
        <v>43</v>
      </c>
      <c r="C33" s="88" t="s">
        <v>21</v>
      </c>
      <c r="D33" s="3">
        <f t="shared" ref="D33:D34" si="4">SUM(F33:N33)</f>
        <v>7</v>
      </c>
      <c r="E33" s="2"/>
      <c r="F33" s="3">
        <v>1</v>
      </c>
      <c r="G33" s="3">
        <v>1</v>
      </c>
      <c r="H33" s="3">
        <v>1.5</v>
      </c>
      <c r="I33" s="3">
        <v>1</v>
      </c>
      <c r="J33" s="3">
        <v>1.5</v>
      </c>
      <c r="K33" s="3">
        <v>1</v>
      </c>
      <c r="L33" s="91"/>
      <c r="M33" s="3"/>
      <c r="N33" s="3"/>
      <c r="Q33" s="89"/>
      <c r="R33" s="89"/>
    </row>
    <row r="34" spans="1:18" x14ac:dyDescent="0.25">
      <c r="A34" s="52" t="s">
        <v>124</v>
      </c>
      <c r="B34" s="31" t="s">
        <v>44</v>
      </c>
      <c r="C34" s="88">
        <v>5.5</v>
      </c>
      <c r="D34" s="2">
        <f t="shared" si="4"/>
        <v>1.5</v>
      </c>
      <c r="E34" s="2"/>
      <c r="F34" s="2"/>
      <c r="G34" s="2"/>
      <c r="H34" s="2"/>
      <c r="I34" s="2"/>
      <c r="J34" s="2"/>
      <c r="K34" s="2"/>
      <c r="L34" s="8">
        <v>1.5</v>
      </c>
      <c r="M34" s="2"/>
      <c r="N34" s="2"/>
      <c r="Q34" s="89"/>
      <c r="R34" s="89"/>
    </row>
    <row r="35" spans="1:18" x14ac:dyDescent="0.25">
      <c r="A35" s="36"/>
      <c r="B35" s="31" t="s">
        <v>45</v>
      </c>
      <c r="C35" s="88" t="s">
        <v>21</v>
      </c>
      <c r="D35" s="2" t="s">
        <v>21</v>
      </c>
      <c r="E35" s="2"/>
      <c r="F35" s="2"/>
      <c r="G35" s="2"/>
      <c r="H35" s="2"/>
      <c r="I35" s="2"/>
      <c r="J35" s="2"/>
      <c r="K35" s="2"/>
      <c r="L35" s="8"/>
      <c r="M35" s="2"/>
      <c r="N35" s="2"/>
      <c r="Q35" s="89"/>
      <c r="R35" s="89"/>
    </row>
    <row r="36" spans="1:18" x14ac:dyDescent="0.25">
      <c r="A36" s="36" t="s">
        <v>33</v>
      </c>
      <c r="B36" s="31" t="s">
        <v>42</v>
      </c>
      <c r="C36" s="2">
        <v>6</v>
      </c>
      <c r="D36" s="8">
        <f t="shared" ref="D36:D50" si="5">SUM(F36:N36)</f>
        <v>6.5</v>
      </c>
      <c r="E36" s="2"/>
      <c r="F36" s="2">
        <v>1</v>
      </c>
      <c r="G36" s="2">
        <v>1.5</v>
      </c>
      <c r="H36" s="2">
        <v>1</v>
      </c>
      <c r="I36" s="2">
        <v>1</v>
      </c>
      <c r="J36" s="2">
        <v>1</v>
      </c>
      <c r="K36" s="2">
        <v>0.5</v>
      </c>
      <c r="L36" s="8">
        <v>0.5</v>
      </c>
      <c r="M36" s="2"/>
      <c r="N36" s="2"/>
      <c r="Q36" s="89"/>
      <c r="R36" s="89"/>
    </row>
    <row r="37" spans="1:18" x14ac:dyDescent="0.25">
      <c r="A37" s="52" t="s">
        <v>49</v>
      </c>
      <c r="B37" s="31" t="s">
        <v>43</v>
      </c>
      <c r="C37" s="2" t="s">
        <v>21</v>
      </c>
      <c r="D37" s="3">
        <f t="shared" si="5"/>
        <v>6</v>
      </c>
      <c r="E37" s="2"/>
      <c r="F37" s="3">
        <v>1</v>
      </c>
      <c r="G37" s="3">
        <v>1.5</v>
      </c>
      <c r="H37" s="3">
        <v>1</v>
      </c>
      <c r="I37" s="3">
        <v>1</v>
      </c>
      <c r="J37" s="3">
        <v>1</v>
      </c>
      <c r="K37" s="3">
        <v>0.5</v>
      </c>
      <c r="L37" s="91"/>
      <c r="M37" s="3"/>
      <c r="N37" s="3"/>
      <c r="Q37" s="89"/>
      <c r="R37" s="89"/>
    </row>
    <row r="38" spans="1:18" x14ac:dyDescent="0.25">
      <c r="A38" s="36"/>
      <c r="B38" s="31" t="s">
        <v>44</v>
      </c>
      <c r="C38" s="2">
        <v>5.5</v>
      </c>
      <c r="D38" s="2">
        <f t="shared" si="5"/>
        <v>1.5</v>
      </c>
      <c r="E38" s="2"/>
      <c r="F38" s="2"/>
      <c r="G38" s="2"/>
      <c r="H38" s="2"/>
      <c r="I38" s="2"/>
      <c r="J38" s="2"/>
      <c r="K38" s="2"/>
      <c r="L38" s="8">
        <v>1.5</v>
      </c>
      <c r="M38" s="2"/>
      <c r="N38" s="2"/>
      <c r="Q38" s="89"/>
      <c r="R38" s="89"/>
    </row>
    <row r="39" spans="1:18" x14ac:dyDescent="0.25">
      <c r="A39" s="36"/>
      <c r="B39" s="31" t="s">
        <v>45</v>
      </c>
      <c r="C39" s="2" t="s">
        <v>21</v>
      </c>
      <c r="D39" s="2"/>
      <c r="E39" s="2"/>
      <c r="F39" s="2"/>
      <c r="G39" s="2"/>
      <c r="H39" s="2"/>
      <c r="I39" s="2"/>
      <c r="J39" s="2"/>
      <c r="K39" s="2"/>
      <c r="L39" s="8"/>
      <c r="M39" s="2"/>
      <c r="N39" s="2"/>
      <c r="Q39" s="89"/>
      <c r="R39" s="89"/>
    </row>
    <row r="40" spans="1:18" x14ac:dyDescent="0.25">
      <c r="A40" s="36" t="s">
        <v>34</v>
      </c>
      <c r="B40" s="31" t="s">
        <v>42</v>
      </c>
      <c r="C40" s="2">
        <v>7</v>
      </c>
      <c r="D40" s="8">
        <f t="shared" si="5"/>
        <v>7.5</v>
      </c>
      <c r="E40" s="2"/>
      <c r="F40" s="2">
        <v>1</v>
      </c>
      <c r="G40" s="2">
        <v>1</v>
      </c>
      <c r="H40" s="2">
        <v>1</v>
      </c>
      <c r="I40" s="2">
        <v>1</v>
      </c>
      <c r="J40" s="2">
        <v>1</v>
      </c>
      <c r="K40" s="2">
        <v>2</v>
      </c>
      <c r="L40" s="8">
        <v>0.5</v>
      </c>
      <c r="M40" s="2"/>
      <c r="N40" s="2"/>
      <c r="Q40" s="89"/>
      <c r="R40" s="89"/>
    </row>
    <row r="41" spans="1:18" x14ac:dyDescent="0.25">
      <c r="A41" s="52" t="s">
        <v>51</v>
      </c>
      <c r="B41" s="31" t="s">
        <v>43</v>
      </c>
      <c r="C41" s="2" t="s">
        <v>21</v>
      </c>
      <c r="D41" s="3">
        <f t="shared" si="5"/>
        <v>6</v>
      </c>
      <c r="E41" s="2"/>
      <c r="F41" s="3">
        <v>1</v>
      </c>
      <c r="G41" s="3">
        <v>1</v>
      </c>
      <c r="H41" s="3">
        <v>1</v>
      </c>
      <c r="I41" s="3"/>
      <c r="J41" s="3">
        <v>1</v>
      </c>
      <c r="K41" s="3">
        <v>2</v>
      </c>
      <c r="L41" s="91"/>
      <c r="M41" s="3"/>
      <c r="N41" s="3"/>
      <c r="Q41" s="89"/>
      <c r="R41" s="89"/>
    </row>
    <row r="42" spans="1:18" x14ac:dyDescent="0.25">
      <c r="A42" s="52" t="s">
        <v>52</v>
      </c>
      <c r="B42" s="31" t="s">
        <v>44</v>
      </c>
      <c r="C42" s="2">
        <v>6</v>
      </c>
      <c r="D42" s="2">
        <f t="shared" si="5"/>
        <v>1.5</v>
      </c>
      <c r="E42" s="2"/>
      <c r="F42" s="2"/>
      <c r="G42" s="2"/>
      <c r="H42" s="2"/>
      <c r="I42" s="2"/>
      <c r="J42" s="2"/>
      <c r="K42" s="2"/>
      <c r="L42" s="8">
        <v>1.5</v>
      </c>
      <c r="M42" s="2"/>
      <c r="N42" s="2"/>
      <c r="Q42" s="89"/>
      <c r="R42" s="89"/>
    </row>
    <row r="43" spans="1:18" x14ac:dyDescent="0.25">
      <c r="A43" s="36"/>
      <c r="B43" s="31" t="s">
        <v>45</v>
      </c>
      <c r="C43" s="2" t="s">
        <v>21</v>
      </c>
      <c r="D43" s="2"/>
      <c r="E43" s="2"/>
      <c r="F43" s="2"/>
      <c r="G43" s="2"/>
      <c r="H43" s="2"/>
      <c r="I43" s="2"/>
      <c r="J43" s="2"/>
      <c r="K43" s="2"/>
      <c r="L43" s="8"/>
      <c r="M43" s="2"/>
      <c r="N43" s="2"/>
      <c r="Q43" s="89"/>
      <c r="R43" s="89"/>
    </row>
    <row r="44" spans="1:18" x14ac:dyDescent="0.25">
      <c r="A44" s="36" t="s">
        <v>35</v>
      </c>
      <c r="B44" s="31" t="s">
        <v>42</v>
      </c>
      <c r="C44" s="88">
        <v>6.5</v>
      </c>
      <c r="D44" s="2">
        <f t="shared" si="5"/>
        <v>8.5</v>
      </c>
      <c r="E44" s="2"/>
      <c r="F44" s="2">
        <v>1</v>
      </c>
      <c r="G44" s="2">
        <v>1</v>
      </c>
      <c r="H44" s="2">
        <v>1</v>
      </c>
      <c r="I44" s="2">
        <v>1.5</v>
      </c>
      <c r="J44" s="2">
        <v>1</v>
      </c>
      <c r="K44" s="2">
        <v>1</v>
      </c>
      <c r="L44" s="8">
        <v>2</v>
      </c>
      <c r="M44" s="2"/>
      <c r="N44" s="2"/>
      <c r="Q44" s="89"/>
      <c r="R44" s="89"/>
    </row>
    <row r="45" spans="1:18" x14ac:dyDescent="0.25">
      <c r="A45" s="52" t="s">
        <v>54</v>
      </c>
      <c r="B45" s="31" t="s">
        <v>43</v>
      </c>
      <c r="C45" s="88" t="s">
        <v>21</v>
      </c>
      <c r="D45" s="3">
        <f t="shared" si="5"/>
        <v>6.5</v>
      </c>
      <c r="E45" s="2"/>
      <c r="F45" s="3">
        <v>1</v>
      </c>
      <c r="G45" s="3">
        <v>1</v>
      </c>
      <c r="H45" s="3">
        <v>1</v>
      </c>
      <c r="I45" s="3">
        <v>1.5</v>
      </c>
      <c r="J45" s="3">
        <v>1</v>
      </c>
      <c r="K45" s="3">
        <v>1</v>
      </c>
      <c r="L45" s="91"/>
      <c r="M45" s="3"/>
      <c r="N45" s="3"/>
      <c r="Q45" s="89"/>
      <c r="R45" s="89"/>
    </row>
    <row r="46" spans="1:18" x14ac:dyDescent="0.25">
      <c r="A46" s="52" t="s">
        <v>125</v>
      </c>
      <c r="B46" s="31" t="s">
        <v>44</v>
      </c>
      <c r="C46" s="88">
        <v>6.5</v>
      </c>
      <c r="D46" s="2">
        <f t="shared" si="5"/>
        <v>0</v>
      </c>
      <c r="E46" s="2"/>
      <c r="F46" s="2"/>
      <c r="G46" s="2"/>
      <c r="H46" s="2"/>
      <c r="I46" s="2"/>
      <c r="J46" s="2"/>
      <c r="K46" s="2"/>
      <c r="L46" s="8">
        <v>0</v>
      </c>
      <c r="M46" s="2"/>
      <c r="N46" s="2"/>
      <c r="Q46" s="89"/>
      <c r="R46" s="89"/>
    </row>
    <row r="47" spans="1:18" x14ac:dyDescent="0.25">
      <c r="A47" s="36"/>
      <c r="B47" s="31" t="s">
        <v>45</v>
      </c>
      <c r="C47" s="88" t="s">
        <v>21</v>
      </c>
      <c r="D47" s="2"/>
      <c r="E47" s="2"/>
      <c r="F47" s="2"/>
      <c r="G47" s="2"/>
      <c r="H47" s="2"/>
      <c r="I47" s="2"/>
      <c r="J47" s="2"/>
      <c r="K47" s="2"/>
      <c r="L47" s="8"/>
      <c r="M47" s="2"/>
      <c r="N47" s="2"/>
      <c r="Q47" s="89"/>
      <c r="R47" s="89"/>
    </row>
    <row r="48" spans="1:18" x14ac:dyDescent="0.25">
      <c r="A48" s="36" t="s">
        <v>36</v>
      </c>
      <c r="B48" s="31" t="s">
        <v>42</v>
      </c>
      <c r="C48" s="2">
        <v>3</v>
      </c>
      <c r="D48" s="2">
        <f t="shared" si="5"/>
        <v>3.5</v>
      </c>
      <c r="E48" s="2"/>
      <c r="F48" s="2"/>
      <c r="G48" s="2">
        <v>0.75</v>
      </c>
      <c r="H48" s="2">
        <v>0.5</v>
      </c>
      <c r="I48" s="2">
        <v>1</v>
      </c>
      <c r="J48" s="2">
        <v>0</v>
      </c>
      <c r="K48" s="2">
        <v>1.25</v>
      </c>
      <c r="L48" s="8">
        <v>0</v>
      </c>
      <c r="M48" s="2"/>
      <c r="N48" s="2"/>
      <c r="Q48" s="89"/>
      <c r="R48" s="89"/>
    </row>
    <row r="49" spans="1:18" x14ac:dyDescent="0.25">
      <c r="A49" s="52" t="s">
        <v>53</v>
      </c>
      <c r="B49" s="31" t="s">
        <v>43</v>
      </c>
      <c r="C49" s="2" t="s">
        <v>21</v>
      </c>
      <c r="D49" s="3">
        <f t="shared" si="5"/>
        <v>2.5</v>
      </c>
      <c r="E49" s="2"/>
      <c r="F49" s="2"/>
      <c r="G49" s="3">
        <v>0.75</v>
      </c>
      <c r="H49" s="3">
        <v>0.5</v>
      </c>
      <c r="I49" s="3">
        <v>0.75</v>
      </c>
      <c r="J49" s="3">
        <v>0</v>
      </c>
      <c r="K49" s="3">
        <v>0.5</v>
      </c>
      <c r="L49" s="91"/>
      <c r="M49" s="3"/>
      <c r="N49" s="3"/>
      <c r="Q49" s="89"/>
      <c r="R49" s="89"/>
    </row>
    <row r="50" spans="1:18" x14ac:dyDescent="0.25">
      <c r="A50" s="36"/>
      <c r="B50" s="31" t="s">
        <v>44</v>
      </c>
      <c r="C50" s="2">
        <v>3</v>
      </c>
      <c r="D50" s="2">
        <f t="shared" si="5"/>
        <v>1</v>
      </c>
      <c r="E50" s="2"/>
      <c r="F50" s="2"/>
      <c r="G50" s="2"/>
      <c r="H50" s="2"/>
      <c r="I50" s="2"/>
      <c r="J50" s="2"/>
      <c r="K50" s="2"/>
      <c r="L50" s="8">
        <v>1</v>
      </c>
      <c r="M50" s="2"/>
      <c r="N50" s="2"/>
      <c r="Q50" s="89"/>
      <c r="R50" s="89"/>
    </row>
    <row r="51" spans="1:18" x14ac:dyDescent="0.25">
      <c r="A51" s="36"/>
      <c r="B51" s="31" t="s">
        <v>45</v>
      </c>
      <c r="C51" s="2" t="s">
        <v>21</v>
      </c>
      <c r="D51" s="2"/>
      <c r="E51" s="2"/>
      <c r="F51" s="2"/>
      <c r="G51" s="2"/>
      <c r="H51" s="2"/>
      <c r="I51" s="2"/>
      <c r="J51" s="2"/>
      <c r="K51" s="2"/>
      <c r="L51" s="8"/>
      <c r="M51" s="2"/>
      <c r="N51" s="2"/>
      <c r="Q51" s="89"/>
      <c r="R51" s="89"/>
    </row>
    <row r="52" spans="1:18" x14ac:dyDescent="0.25">
      <c r="A52" s="36" t="s">
        <v>56</v>
      </c>
      <c r="B52" s="31" t="s">
        <v>42</v>
      </c>
      <c r="C52" s="2">
        <v>3</v>
      </c>
      <c r="D52" s="2">
        <f t="shared" ref="D52:D54" si="6">SUM(F52:N52)</f>
        <v>3.25</v>
      </c>
      <c r="E52" s="2"/>
      <c r="F52" s="2"/>
      <c r="G52" s="2"/>
      <c r="H52" s="2">
        <v>0.5</v>
      </c>
      <c r="I52" s="2">
        <v>0.5</v>
      </c>
      <c r="J52" s="2">
        <v>1</v>
      </c>
      <c r="K52" s="2">
        <v>1</v>
      </c>
      <c r="L52" s="8">
        <v>0.25</v>
      </c>
      <c r="M52" s="2"/>
      <c r="N52" s="2"/>
      <c r="Q52" s="89"/>
      <c r="R52" s="89"/>
    </row>
    <row r="53" spans="1:18" x14ac:dyDescent="0.25">
      <c r="A53" s="52" t="s">
        <v>66</v>
      </c>
      <c r="B53" s="31" t="s">
        <v>43</v>
      </c>
      <c r="C53" s="2"/>
      <c r="D53" s="3">
        <f t="shared" si="6"/>
        <v>3</v>
      </c>
      <c r="E53" s="2"/>
      <c r="F53" s="2"/>
      <c r="G53" s="2"/>
      <c r="H53" s="3">
        <v>0.5</v>
      </c>
      <c r="I53" s="3">
        <v>0.5</v>
      </c>
      <c r="J53" s="3">
        <v>1</v>
      </c>
      <c r="K53" s="3">
        <v>1</v>
      </c>
      <c r="L53" s="91"/>
      <c r="M53" s="3"/>
      <c r="N53" s="3"/>
      <c r="Q53" s="89"/>
      <c r="R53" s="89"/>
    </row>
    <row r="54" spans="1:18" x14ac:dyDescent="0.25">
      <c r="A54" s="52" t="s">
        <v>67</v>
      </c>
      <c r="B54" s="31" t="s">
        <v>44</v>
      </c>
      <c r="C54" s="2">
        <v>2.5</v>
      </c>
      <c r="D54" s="2">
        <f t="shared" si="6"/>
        <v>0.75</v>
      </c>
      <c r="E54" s="2"/>
      <c r="F54" s="2"/>
      <c r="G54" s="2"/>
      <c r="H54" s="2"/>
      <c r="I54" s="2"/>
      <c r="J54" s="2"/>
      <c r="K54" s="2"/>
      <c r="L54" s="8">
        <v>0.75</v>
      </c>
      <c r="M54" s="2"/>
      <c r="N54" s="2"/>
      <c r="Q54" s="89"/>
      <c r="R54" s="89"/>
    </row>
    <row r="55" spans="1:18" x14ac:dyDescent="0.25">
      <c r="A55" s="36"/>
      <c r="B55" s="31" t="s">
        <v>45</v>
      </c>
      <c r="C55" s="2"/>
      <c r="D55" s="2"/>
      <c r="E55" s="2"/>
      <c r="F55" s="2"/>
      <c r="G55" s="2"/>
      <c r="H55" s="2"/>
      <c r="I55" s="2"/>
      <c r="J55" s="2"/>
      <c r="K55" s="2"/>
      <c r="L55" s="8"/>
      <c r="M55" s="2"/>
      <c r="N55" s="2"/>
      <c r="Q55" s="89"/>
      <c r="R55" s="89"/>
    </row>
    <row r="56" spans="1:18" x14ac:dyDescent="0.25">
      <c r="A56" s="36" t="s">
        <v>57</v>
      </c>
      <c r="B56" s="31" t="s">
        <v>42</v>
      </c>
      <c r="C56" s="2">
        <v>2</v>
      </c>
      <c r="D56" s="2">
        <f t="shared" ref="D56:D58" si="7">SUM(F56:N56)</f>
        <v>2.5</v>
      </c>
      <c r="E56" s="2"/>
      <c r="F56" s="2"/>
      <c r="G56" s="2"/>
      <c r="H56" s="2">
        <v>0.5</v>
      </c>
      <c r="I56" s="2">
        <v>0.5</v>
      </c>
      <c r="J56" s="2">
        <v>0.5</v>
      </c>
      <c r="K56" s="2">
        <v>0.5</v>
      </c>
      <c r="L56" s="8">
        <v>0.5</v>
      </c>
      <c r="M56" s="2"/>
      <c r="N56" s="2"/>
      <c r="Q56" s="89"/>
      <c r="R56" s="89"/>
    </row>
    <row r="57" spans="1:18" x14ac:dyDescent="0.25">
      <c r="A57" s="52" t="s">
        <v>68</v>
      </c>
      <c r="B57" s="31" t="s">
        <v>43</v>
      </c>
      <c r="C57" s="2"/>
      <c r="D57" s="3">
        <f t="shared" si="7"/>
        <v>1.5</v>
      </c>
      <c r="E57" s="2"/>
      <c r="F57" s="2"/>
      <c r="G57" s="2"/>
      <c r="H57" s="3">
        <v>0.5</v>
      </c>
      <c r="I57" s="3">
        <v>0.5</v>
      </c>
      <c r="J57" s="3"/>
      <c r="K57" s="3">
        <v>0.5</v>
      </c>
      <c r="L57" s="91"/>
      <c r="M57" s="3"/>
      <c r="N57" s="3"/>
      <c r="Q57" s="89"/>
      <c r="R57" s="89"/>
    </row>
    <row r="58" spans="1:18" x14ac:dyDescent="0.25">
      <c r="A58" s="52" t="s">
        <v>69</v>
      </c>
      <c r="B58" s="31" t="s">
        <v>44</v>
      </c>
      <c r="C58" s="2">
        <v>1.5</v>
      </c>
      <c r="D58" s="2">
        <f t="shared" si="7"/>
        <v>0.5</v>
      </c>
      <c r="E58" s="2"/>
      <c r="F58" s="2"/>
      <c r="G58" s="2"/>
      <c r="H58" s="2"/>
      <c r="I58" s="2"/>
      <c r="J58" s="2"/>
      <c r="K58" s="2"/>
      <c r="L58" s="8">
        <v>0.5</v>
      </c>
      <c r="M58" s="2"/>
      <c r="N58" s="2"/>
      <c r="Q58" s="89"/>
      <c r="R58" s="89"/>
    </row>
    <row r="59" spans="1:18" x14ac:dyDescent="0.25">
      <c r="A59" s="36"/>
      <c r="B59" s="31" t="s">
        <v>45</v>
      </c>
      <c r="C59" s="2"/>
      <c r="D59" s="2"/>
      <c r="E59" s="2"/>
      <c r="F59" s="2"/>
      <c r="G59" s="2"/>
      <c r="H59" s="2"/>
      <c r="I59" s="2"/>
      <c r="J59" s="2"/>
      <c r="K59" s="2"/>
      <c r="L59" s="8"/>
      <c r="M59" s="2"/>
      <c r="N59" s="2"/>
      <c r="Q59" s="89"/>
      <c r="R59" s="89"/>
    </row>
    <row r="60" spans="1:18" x14ac:dyDescent="0.25">
      <c r="A60" s="36" t="s">
        <v>84</v>
      </c>
      <c r="B60" s="31" t="s">
        <v>42</v>
      </c>
      <c r="C60" s="2">
        <v>5.25</v>
      </c>
      <c r="D60" s="2">
        <f t="shared" ref="D60:D62" si="8">SUM(F60:N60)</f>
        <v>6.25</v>
      </c>
      <c r="E60" s="2"/>
      <c r="F60" s="2"/>
      <c r="G60" s="2"/>
      <c r="H60" s="2">
        <v>0.5</v>
      </c>
      <c r="I60" s="2">
        <v>1.5</v>
      </c>
      <c r="J60" s="2">
        <v>1.75</v>
      </c>
      <c r="K60" s="2">
        <v>1.5</v>
      </c>
      <c r="L60" s="8">
        <v>1</v>
      </c>
      <c r="M60" s="2"/>
      <c r="N60" s="2"/>
      <c r="Q60" s="89"/>
      <c r="R60" s="89"/>
    </row>
    <row r="61" spans="1:18" x14ac:dyDescent="0.25">
      <c r="A61" s="52" t="s">
        <v>70</v>
      </c>
      <c r="B61" s="31" t="s">
        <v>43</v>
      </c>
      <c r="C61" s="2"/>
      <c r="D61" s="3">
        <f t="shared" si="8"/>
        <v>5.25</v>
      </c>
      <c r="E61" s="2"/>
      <c r="F61" s="2"/>
      <c r="G61" s="2"/>
      <c r="H61" s="3">
        <v>0.5</v>
      </c>
      <c r="I61" s="3">
        <v>1.5</v>
      </c>
      <c r="J61" s="3">
        <v>1.75</v>
      </c>
      <c r="K61" s="3">
        <v>1.5</v>
      </c>
      <c r="L61" s="91"/>
      <c r="M61" s="3"/>
      <c r="N61" s="3"/>
      <c r="Q61" s="89"/>
      <c r="R61" s="89"/>
    </row>
    <row r="62" spans="1:18" x14ac:dyDescent="0.25">
      <c r="A62" s="36"/>
      <c r="B62" s="31" t="s">
        <v>44</v>
      </c>
      <c r="C62" s="2">
        <v>4.25</v>
      </c>
      <c r="D62" s="2">
        <f t="shared" si="8"/>
        <v>0.5</v>
      </c>
      <c r="E62" s="2"/>
      <c r="F62" s="2"/>
      <c r="G62" s="2"/>
      <c r="H62" s="2"/>
      <c r="I62" s="2"/>
      <c r="J62" s="2"/>
      <c r="K62" s="2"/>
      <c r="L62" s="8">
        <v>0.5</v>
      </c>
      <c r="M62" s="2"/>
      <c r="N62" s="2"/>
      <c r="Q62" s="89"/>
      <c r="R62" s="89"/>
    </row>
    <row r="63" spans="1:18" x14ac:dyDescent="0.25">
      <c r="A63" s="36"/>
      <c r="B63" s="31" t="s">
        <v>45</v>
      </c>
      <c r="C63" s="2"/>
      <c r="D63" s="2"/>
      <c r="E63" s="2"/>
      <c r="F63" s="2"/>
      <c r="G63" s="2"/>
      <c r="H63" s="2"/>
      <c r="I63" s="2"/>
      <c r="J63" s="2"/>
      <c r="K63" s="2"/>
      <c r="L63" s="8"/>
      <c r="M63" s="2"/>
      <c r="N63" s="2"/>
      <c r="Q63" s="89"/>
      <c r="R63" s="89"/>
    </row>
    <row r="64" spans="1:18" x14ac:dyDescent="0.25">
      <c r="A64" s="36" t="s">
        <v>58</v>
      </c>
      <c r="B64" s="31" t="s">
        <v>42</v>
      </c>
      <c r="C64" s="2">
        <v>4.5</v>
      </c>
      <c r="D64" s="8">
        <f t="shared" ref="D64:D66" si="9">SUM(F64:N64)</f>
        <v>4.75</v>
      </c>
      <c r="E64" s="2"/>
      <c r="F64" s="2"/>
      <c r="G64" s="2"/>
      <c r="H64" s="2">
        <v>0.5</v>
      </c>
      <c r="I64" s="2">
        <v>1.5</v>
      </c>
      <c r="J64" s="2">
        <v>1.5</v>
      </c>
      <c r="K64" s="2">
        <v>1</v>
      </c>
      <c r="L64" s="8">
        <v>0.25</v>
      </c>
      <c r="M64" s="2"/>
      <c r="N64" s="2"/>
      <c r="Q64" s="89"/>
      <c r="R64" s="89"/>
    </row>
    <row r="65" spans="1:18" x14ac:dyDescent="0.25">
      <c r="A65" s="52" t="s">
        <v>71</v>
      </c>
      <c r="B65" s="31" t="s">
        <v>43</v>
      </c>
      <c r="C65" s="2"/>
      <c r="D65" s="3">
        <f t="shared" si="9"/>
        <v>4.5</v>
      </c>
      <c r="E65" s="2"/>
      <c r="F65" s="2"/>
      <c r="G65" s="2"/>
      <c r="H65" s="3">
        <v>0.5</v>
      </c>
      <c r="I65" s="3">
        <v>1.5</v>
      </c>
      <c r="J65" s="3">
        <v>1.5</v>
      </c>
      <c r="K65" s="3">
        <v>1</v>
      </c>
      <c r="L65" s="91"/>
      <c r="M65" s="3"/>
      <c r="N65" s="3"/>
      <c r="Q65" s="89"/>
      <c r="R65" s="89"/>
    </row>
    <row r="66" spans="1:18" x14ac:dyDescent="0.25">
      <c r="A66" s="36"/>
      <c r="B66" s="31" t="s">
        <v>44</v>
      </c>
      <c r="C66" s="2">
        <v>3</v>
      </c>
      <c r="D66" s="2">
        <f t="shared" si="9"/>
        <v>0.75</v>
      </c>
      <c r="E66" s="2"/>
      <c r="F66" s="2"/>
      <c r="G66" s="2"/>
      <c r="H66" s="2"/>
      <c r="I66" s="2"/>
      <c r="J66" s="2"/>
      <c r="K66" s="2"/>
      <c r="L66" s="8">
        <v>0.75</v>
      </c>
      <c r="M66" s="2"/>
      <c r="N66" s="2"/>
      <c r="Q66" s="89"/>
      <c r="R66" s="89"/>
    </row>
    <row r="67" spans="1:18" x14ac:dyDescent="0.25">
      <c r="A67" s="36"/>
      <c r="B67" s="31" t="s">
        <v>45</v>
      </c>
      <c r="C67" s="2"/>
      <c r="D67" s="2"/>
      <c r="E67" s="2"/>
      <c r="F67" s="2"/>
      <c r="G67" s="2"/>
      <c r="H67" s="2"/>
      <c r="I67" s="2"/>
      <c r="J67" s="2"/>
      <c r="K67" s="2"/>
      <c r="L67" s="8"/>
      <c r="M67" s="2"/>
      <c r="N67" s="2"/>
      <c r="Q67" s="89"/>
      <c r="R67" s="89"/>
    </row>
    <row r="68" spans="1:18" x14ac:dyDescent="0.25">
      <c r="A68" s="36" t="s">
        <v>59</v>
      </c>
      <c r="B68" s="31" t="s">
        <v>42</v>
      </c>
      <c r="C68" s="2">
        <v>3.5</v>
      </c>
      <c r="D68" s="2">
        <f t="shared" ref="D68:D70" si="10">SUM(F68:N68)</f>
        <v>3.75</v>
      </c>
      <c r="E68" s="2"/>
      <c r="F68" s="2"/>
      <c r="G68" s="2"/>
      <c r="H68" s="2">
        <v>0.5</v>
      </c>
      <c r="I68" s="2">
        <v>1</v>
      </c>
      <c r="J68" s="2">
        <v>1</v>
      </c>
      <c r="K68" s="2">
        <v>1</v>
      </c>
      <c r="L68" s="8">
        <v>0.25</v>
      </c>
      <c r="M68" s="2"/>
      <c r="N68" s="2"/>
      <c r="Q68" s="89"/>
      <c r="R68" s="89"/>
    </row>
    <row r="69" spans="1:18" x14ac:dyDescent="0.25">
      <c r="A69" s="52" t="s">
        <v>72</v>
      </c>
      <c r="B69" s="31" t="s">
        <v>43</v>
      </c>
      <c r="C69" s="2"/>
      <c r="D69" s="3">
        <f t="shared" si="10"/>
        <v>3.5</v>
      </c>
      <c r="E69" s="2"/>
      <c r="F69" s="2"/>
      <c r="G69" s="2"/>
      <c r="H69" s="3">
        <v>0.5</v>
      </c>
      <c r="I69" s="3">
        <v>1</v>
      </c>
      <c r="J69" s="3">
        <v>1</v>
      </c>
      <c r="K69" s="3">
        <v>1</v>
      </c>
      <c r="L69" s="91"/>
      <c r="M69" s="3"/>
      <c r="N69" s="3"/>
      <c r="Q69" s="89"/>
      <c r="R69" s="89"/>
    </row>
    <row r="70" spans="1:18" x14ac:dyDescent="0.25">
      <c r="A70" s="52" t="s">
        <v>73</v>
      </c>
      <c r="B70" s="31" t="s">
        <v>44</v>
      </c>
      <c r="C70" s="2">
        <v>3</v>
      </c>
      <c r="D70" s="2">
        <f t="shared" si="10"/>
        <v>0.75</v>
      </c>
      <c r="E70" s="2"/>
      <c r="F70" s="2"/>
      <c r="G70" s="2"/>
      <c r="H70" s="2"/>
      <c r="I70" s="2"/>
      <c r="J70" s="2"/>
      <c r="K70" s="2"/>
      <c r="L70" s="8">
        <v>0.75</v>
      </c>
      <c r="M70" s="2"/>
      <c r="N70" s="2"/>
      <c r="Q70" s="89"/>
      <c r="R70" s="89"/>
    </row>
    <row r="71" spans="1:18" x14ac:dyDescent="0.25">
      <c r="A71" s="36"/>
      <c r="B71" s="31" t="s">
        <v>45</v>
      </c>
      <c r="C71" s="2"/>
      <c r="D71" s="2"/>
      <c r="E71" s="2"/>
      <c r="F71" s="2"/>
      <c r="G71" s="2"/>
      <c r="H71" s="2"/>
      <c r="I71" s="2"/>
      <c r="J71" s="2"/>
      <c r="K71" s="2"/>
      <c r="L71" s="8"/>
      <c r="M71" s="2"/>
      <c r="N71" s="2"/>
      <c r="Q71" s="89"/>
      <c r="R71" s="89"/>
    </row>
    <row r="72" spans="1:18" s="61" customFormat="1" x14ac:dyDescent="0.25">
      <c r="A72" s="59" t="s">
        <v>60</v>
      </c>
      <c r="B72" s="60" t="s">
        <v>42</v>
      </c>
      <c r="C72" s="37">
        <v>0</v>
      </c>
      <c r="D72" s="2">
        <f t="shared" ref="D72:D74" si="11">SUM(F72:N72)</f>
        <v>0</v>
      </c>
      <c r="E72" s="37"/>
      <c r="F72" s="37"/>
      <c r="G72" s="37"/>
      <c r="H72" s="37"/>
      <c r="I72" s="37"/>
      <c r="J72" s="37"/>
      <c r="K72" s="37"/>
      <c r="L72" s="92"/>
      <c r="M72" s="37"/>
      <c r="N72" s="37"/>
    </row>
    <row r="73" spans="1:18" s="61" customFormat="1" x14ac:dyDescent="0.25">
      <c r="A73" s="59"/>
      <c r="B73" s="60" t="s">
        <v>43</v>
      </c>
      <c r="C73" s="37"/>
      <c r="D73" s="3">
        <f t="shared" si="11"/>
        <v>0</v>
      </c>
      <c r="E73" s="37"/>
      <c r="F73" s="37"/>
      <c r="G73" s="37"/>
      <c r="H73" s="37"/>
      <c r="I73" s="37"/>
      <c r="J73" s="37"/>
      <c r="K73" s="37"/>
      <c r="L73" s="92"/>
      <c r="M73" s="37"/>
      <c r="N73" s="37"/>
    </row>
    <row r="74" spans="1:18" s="61" customFormat="1" x14ac:dyDescent="0.25">
      <c r="A74" s="59"/>
      <c r="B74" s="60" t="s">
        <v>44</v>
      </c>
      <c r="C74" s="37">
        <v>0</v>
      </c>
      <c r="D74" s="2">
        <f t="shared" si="11"/>
        <v>0</v>
      </c>
      <c r="E74" s="37"/>
      <c r="F74" s="37"/>
      <c r="G74" s="37"/>
      <c r="H74" s="37"/>
      <c r="I74" s="37"/>
      <c r="J74" s="37"/>
      <c r="K74" s="37"/>
      <c r="L74" s="92"/>
      <c r="M74" s="37"/>
      <c r="N74" s="37"/>
    </row>
    <row r="75" spans="1:18" s="61" customFormat="1" x14ac:dyDescent="0.25">
      <c r="A75" s="59"/>
      <c r="B75" s="60" t="s">
        <v>45</v>
      </c>
      <c r="C75" s="37"/>
      <c r="D75" s="2"/>
      <c r="E75" s="37"/>
      <c r="F75" s="37"/>
      <c r="G75" s="37"/>
      <c r="H75" s="37"/>
      <c r="I75" s="37"/>
      <c r="J75" s="37"/>
      <c r="K75" s="37"/>
      <c r="L75" s="92"/>
      <c r="M75" s="37"/>
      <c r="N75" s="37"/>
    </row>
    <row r="76" spans="1:18" x14ac:dyDescent="0.25">
      <c r="A76" s="36" t="s">
        <v>61</v>
      </c>
      <c r="B76" s="31" t="s">
        <v>42</v>
      </c>
      <c r="C76" s="2">
        <v>2.25</v>
      </c>
      <c r="D76" s="2">
        <f t="shared" ref="D76:D78" si="12">SUM(F76:N76)</f>
        <v>2.25</v>
      </c>
      <c r="E76" s="2"/>
      <c r="F76" s="2"/>
      <c r="G76" s="2"/>
      <c r="H76" s="2">
        <v>0.25</v>
      </c>
      <c r="I76" s="2">
        <v>0.5</v>
      </c>
      <c r="J76" s="2">
        <v>1</v>
      </c>
      <c r="K76" s="2">
        <v>0.5</v>
      </c>
      <c r="L76" s="8">
        <v>0</v>
      </c>
      <c r="M76" s="2"/>
      <c r="N76" s="2"/>
      <c r="Q76" s="89"/>
      <c r="R76" s="89"/>
    </row>
    <row r="77" spans="1:18" x14ac:dyDescent="0.25">
      <c r="A77" s="52" t="s">
        <v>74</v>
      </c>
      <c r="B77" s="31" t="s">
        <v>43</v>
      </c>
      <c r="C77" s="2"/>
      <c r="D77" s="3">
        <f t="shared" si="12"/>
        <v>2.75</v>
      </c>
      <c r="E77" s="2"/>
      <c r="F77" s="2"/>
      <c r="G77" s="2"/>
      <c r="H77" s="3">
        <v>0.25</v>
      </c>
      <c r="I77" s="3">
        <v>0.5</v>
      </c>
      <c r="J77" s="3">
        <v>1</v>
      </c>
      <c r="K77" s="3">
        <v>1</v>
      </c>
      <c r="L77" s="91"/>
      <c r="M77" s="3"/>
      <c r="N77" s="3"/>
      <c r="Q77" s="89"/>
      <c r="R77" s="89"/>
    </row>
    <row r="78" spans="1:18" x14ac:dyDescent="0.25">
      <c r="A78" s="52" t="s">
        <v>91</v>
      </c>
      <c r="B78" s="31" t="s">
        <v>44</v>
      </c>
      <c r="C78" s="2">
        <v>2.25</v>
      </c>
      <c r="D78" s="2">
        <f t="shared" si="12"/>
        <v>1</v>
      </c>
      <c r="E78" s="2"/>
      <c r="F78" s="2"/>
      <c r="G78" s="2"/>
      <c r="H78" s="2"/>
      <c r="I78" s="2"/>
      <c r="J78" s="2"/>
      <c r="K78" s="2"/>
      <c r="L78" s="8">
        <v>1</v>
      </c>
      <c r="M78" s="2"/>
      <c r="N78" s="2"/>
      <c r="Q78" s="89"/>
      <c r="R78" s="89"/>
    </row>
    <row r="79" spans="1:18" x14ac:dyDescent="0.25">
      <c r="A79" s="36"/>
      <c r="B79" s="31" t="s">
        <v>45</v>
      </c>
      <c r="C79" s="2"/>
      <c r="D79" s="2"/>
      <c r="E79" s="2"/>
      <c r="F79" s="2"/>
      <c r="G79" s="2"/>
      <c r="H79" s="2"/>
      <c r="I79" s="2"/>
      <c r="J79" s="2"/>
      <c r="K79" s="2"/>
      <c r="L79" s="8"/>
      <c r="M79" s="2"/>
      <c r="N79" s="2"/>
      <c r="Q79" s="89"/>
      <c r="R79" s="89"/>
    </row>
    <row r="80" spans="1:18" x14ac:dyDescent="0.25">
      <c r="A80" s="36" t="s">
        <v>62</v>
      </c>
      <c r="B80" s="31" t="s">
        <v>42</v>
      </c>
      <c r="C80" s="2">
        <v>2</v>
      </c>
      <c r="D80" s="2">
        <f t="shared" ref="D80:D82" si="13">SUM(F80:N80)</f>
        <v>2.5</v>
      </c>
      <c r="E80" s="2"/>
      <c r="F80" s="2"/>
      <c r="G80" s="2"/>
      <c r="H80" s="2">
        <v>0.5</v>
      </c>
      <c r="I80" s="2">
        <v>0.5</v>
      </c>
      <c r="J80" s="2">
        <v>0.5</v>
      </c>
      <c r="K80" s="2">
        <v>0.75</v>
      </c>
      <c r="L80" s="8">
        <v>0.25</v>
      </c>
      <c r="M80" s="2"/>
      <c r="N80" s="2"/>
      <c r="Q80" s="89"/>
      <c r="R80" s="89"/>
    </row>
    <row r="81" spans="1:18" x14ac:dyDescent="0.25">
      <c r="A81" s="52" t="s">
        <v>75</v>
      </c>
      <c r="B81" s="31" t="s">
        <v>43</v>
      </c>
      <c r="C81" s="2"/>
      <c r="D81" s="3">
        <f t="shared" si="13"/>
        <v>2.75</v>
      </c>
      <c r="E81" s="2"/>
      <c r="F81" s="2"/>
      <c r="G81" s="2"/>
      <c r="H81" s="3">
        <v>0.5</v>
      </c>
      <c r="I81" s="3">
        <v>1</v>
      </c>
      <c r="J81" s="3">
        <v>0.5</v>
      </c>
      <c r="K81" s="3">
        <v>0.75</v>
      </c>
      <c r="L81" s="91"/>
      <c r="M81" s="3"/>
      <c r="N81" s="3"/>
      <c r="Q81" s="89"/>
      <c r="R81" s="89"/>
    </row>
    <row r="82" spans="1:18" x14ac:dyDescent="0.25">
      <c r="A82" s="36"/>
      <c r="B82" s="31" t="s">
        <v>44</v>
      </c>
      <c r="C82" s="2">
        <v>3</v>
      </c>
      <c r="D82" s="2">
        <f t="shared" si="13"/>
        <v>0.75</v>
      </c>
      <c r="E82" s="2"/>
      <c r="F82" s="2"/>
      <c r="G82" s="2"/>
      <c r="H82" s="2"/>
      <c r="I82" s="2"/>
      <c r="J82" s="2"/>
      <c r="K82" s="2"/>
      <c r="L82" s="8">
        <v>0.75</v>
      </c>
      <c r="M82" s="2"/>
      <c r="N82" s="2"/>
      <c r="Q82" s="89"/>
      <c r="R82" s="89"/>
    </row>
    <row r="83" spans="1:18" x14ac:dyDescent="0.25">
      <c r="A83" s="36"/>
      <c r="B83" s="31" t="s">
        <v>45</v>
      </c>
      <c r="C83" s="2"/>
      <c r="D83" s="2"/>
      <c r="E83" s="2"/>
      <c r="F83" s="2"/>
      <c r="G83" s="2"/>
      <c r="H83" s="2"/>
      <c r="I83" s="2"/>
      <c r="J83" s="2"/>
      <c r="K83" s="2"/>
      <c r="L83" s="8"/>
      <c r="M83" s="2"/>
      <c r="N83" s="2"/>
      <c r="Q83" s="89"/>
      <c r="R83" s="89"/>
    </row>
    <row r="84" spans="1:18" x14ac:dyDescent="0.25">
      <c r="A84" s="36" t="s">
        <v>63</v>
      </c>
      <c r="B84" s="31" t="s">
        <v>42</v>
      </c>
      <c r="C84" s="2">
        <v>7.5</v>
      </c>
      <c r="D84" s="2">
        <f t="shared" ref="D84:D86" si="14">SUM(F84:N84)</f>
        <v>9</v>
      </c>
      <c r="E84" s="2"/>
      <c r="F84" s="2"/>
      <c r="G84" s="2"/>
      <c r="H84" s="2">
        <v>1.5</v>
      </c>
      <c r="I84" s="2">
        <v>2</v>
      </c>
      <c r="J84" s="2">
        <v>2</v>
      </c>
      <c r="K84" s="2">
        <v>2</v>
      </c>
      <c r="L84" s="8">
        <v>1.5</v>
      </c>
      <c r="M84" s="2"/>
      <c r="N84" s="2"/>
      <c r="Q84" s="89"/>
      <c r="R84" s="89"/>
    </row>
    <row r="85" spans="1:18" x14ac:dyDescent="0.25">
      <c r="A85" s="52" t="s">
        <v>76</v>
      </c>
      <c r="B85" s="31" t="s">
        <v>43</v>
      </c>
      <c r="C85" s="2"/>
      <c r="D85" s="3">
        <f t="shared" si="14"/>
        <v>7.5</v>
      </c>
      <c r="E85" s="2"/>
      <c r="F85" s="2"/>
      <c r="G85" s="2"/>
      <c r="H85" s="3">
        <v>1.5</v>
      </c>
      <c r="I85" s="3">
        <v>2</v>
      </c>
      <c r="J85" s="3">
        <v>2</v>
      </c>
      <c r="K85" s="3">
        <v>2</v>
      </c>
      <c r="L85" s="91"/>
      <c r="M85" s="3"/>
      <c r="N85" s="3"/>
      <c r="Q85" s="89"/>
      <c r="R85" s="89"/>
    </row>
    <row r="86" spans="1:18" x14ac:dyDescent="0.25">
      <c r="A86" s="52" t="s">
        <v>77</v>
      </c>
      <c r="B86" s="31" t="s">
        <v>44</v>
      </c>
      <c r="C86" s="2">
        <v>6</v>
      </c>
      <c r="D86" s="2">
        <f t="shared" si="14"/>
        <v>0.5</v>
      </c>
      <c r="E86" s="2"/>
      <c r="F86" s="2"/>
      <c r="G86" s="2"/>
      <c r="H86" s="2"/>
      <c r="I86" s="2"/>
      <c r="J86" s="2"/>
      <c r="K86" s="2"/>
      <c r="L86" s="8">
        <v>0.5</v>
      </c>
      <c r="M86" s="2"/>
      <c r="N86" s="2"/>
      <c r="Q86" s="89"/>
      <c r="R86" s="89"/>
    </row>
    <row r="87" spans="1:18" x14ac:dyDescent="0.25">
      <c r="A87" s="36"/>
      <c r="B87" s="31" t="s">
        <v>45</v>
      </c>
      <c r="C87" s="2"/>
      <c r="D87" s="2"/>
      <c r="E87" s="2"/>
      <c r="F87" s="2"/>
      <c r="G87" s="2"/>
      <c r="H87" s="2"/>
      <c r="I87" s="2"/>
      <c r="J87" s="2"/>
      <c r="K87" s="2"/>
      <c r="L87" s="8"/>
      <c r="M87" s="2"/>
      <c r="N87" s="2"/>
      <c r="Q87" s="89"/>
      <c r="R87" s="89"/>
    </row>
    <row r="88" spans="1:18" x14ac:dyDescent="0.25">
      <c r="A88" s="36" t="s">
        <v>64</v>
      </c>
      <c r="B88" s="31" t="s">
        <v>42</v>
      </c>
      <c r="C88" s="2">
        <v>11.5</v>
      </c>
      <c r="D88" s="2">
        <f t="shared" ref="D88:D90" si="15">SUM(F88:N88)</f>
        <v>11.5</v>
      </c>
      <c r="E88" s="2"/>
      <c r="F88" s="2"/>
      <c r="G88" s="2"/>
      <c r="H88" s="2">
        <v>0.5</v>
      </c>
      <c r="I88" s="2">
        <v>2</v>
      </c>
      <c r="J88" s="2">
        <v>2</v>
      </c>
      <c r="K88" s="2">
        <v>2</v>
      </c>
      <c r="L88" s="8">
        <v>2</v>
      </c>
      <c r="M88" s="2">
        <v>1.5</v>
      </c>
      <c r="N88" s="2">
        <v>1.5</v>
      </c>
      <c r="Q88" s="89"/>
      <c r="R88" s="89"/>
    </row>
    <row r="89" spans="1:18" x14ac:dyDescent="0.25">
      <c r="A89" s="52" t="s">
        <v>78</v>
      </c>
      <c r="B89" s="31" t="s">
        <v>43</v>
      </c>
      <c r="C89" s="2"/>
      <c r="D89" s="3">
        <f t="shared" si="15"/>
        <v>6.5</v>
      </c>
      <c r="E89" s="2"/>
      <c r="F89" s="2"/>
      <c r="G89" s="2"/>
      <c r="H89" s="3">
        <v>0.5</v>
      </c>
      <c r="I89" s="3">
        <v>2</v>
      </c>
      <c r="J89" s="3">
        <v>2</v>
      </c>
      <c r="K89" s="3">
        <v>2</v>
      </c>
      <c r="L89" s="91"/>
      <c r="M89" s="3"/>
      <c r="N89" s="3"/>
      <c r="Q89" s="89"/>
      <c r="R89" s="89"/>
    </row>
    <row r="90" spans="1:18" x14ac:dyDescent="0.25">
      <c r="A90" s="52" t="s">
        <v>79</v>
      </c>
      <c r="B90" s="31" t="s">
        <v>44</v>
      </c>
      <c r="C90" s="2">
        <v>0</v>
      </c>
      <c r="D90" s="2">
        <f t="shared" si="15"/>
        <v>0</v>
      </c>
      <c r="E90" s="2"/>
      <c r="F90" s="2"/>
      <c r="G90" s="2"/>
      <c r="H90" s="2"/>
      <c r="I90" s="2"/>
      <c r="J90" s="2"/>
      <c r="K90" s="2"/>
      <c r="L90" s="8">
        <v>0</v>
      </c>
      <c r="M90" s="2"/>
      <c r="N90" s="2"/>
      <c r="Q90" s="89"/>
      <c r="R90" s="89"/>
    </row>
    <row r="91" spans="1:18" x14ac:dyDescent="0.25">
      <c r="A91" s="36"/>
      <c r="B91" s="31" t="s">
        <v>45</v>
      </c>
      <c r="C91" s="2"/>
      <c r="D91" s="2"/>
      <c r="E91" s="2"/>
      <c r="F91" s="2"/>
      <c r="G91" s="2"/>
      <c r="H91" s="2"/>
      <c r="I91" s="2"/>
      <c r="J91" s="2"/>
      <c r="K91" s="2"/>
      <c r="L91" s="8"/>
      <c r="M91" s="2"/>
      <c r="N91" s="2"/>
      <c r="Q91" s="89"/>
      <c r="R91" s="89"/>
    </row>
    <row r="92" spans="1:18" x14ac:dyDescent="0.25">
      <c r="A92" s="36" t="s">
        <v>65</v>
      </c>
      <c r="B92" s="31" t="s">
        <v>42</v>
      </c>
      <c r="C92" s="2">
        <v>4</v>
      </c>
      <c r="D92" s="2">
        <f t="shared" ref="D92:D94" si="16">SUM(F92:N92)</f>
        <v>4</v>
      </c>
      <c r="E92" s="2"/>
      <c r="F92" s="2"/>
      <c r="G92" s="2"/>
      <c r="H92" s="2">
        <v>0.5</v>
      </c>
      <c r="I92" s="2">
        <v>1.5</v>
      </c>
      <c r="J92" s="2">
        <v>1</v>
      </c>
      <c r="K92" s="2">
        <v>1</v>
      </c>
      <c r="L92" s="8">
        <v>0</v>
      </c>
      <c r="M92" s="2"/>
      <c r="N92" s="2"/>
      <c r="Q92" s="89"/>
      <c r="R92" s="89"/>
    </row>
    <row r="93" spans="1:18" x14ac:dyDescent="0.25">
      <c r="A93" s="52" t="s">
        <v>80</v>
      </c>
      <c r="B93" s="31" t="s">
        <v>43</v>
      </c>
      <c r="C93" s="2"/>
      <c r="D93" s="3">
        <f t="shared" si="16"/>
        <v>4</v>
      </c>
      <c r="E93" s="2"/>
      <c r="F93" s="2"/>
      <c r="G93" s="2"/>
      <c r="H93" s="3">
        <v>0.5</v>
      </c>
      <c r="I93" s="3">
        <v>1.5</v>
      </c>
      <c r="J93" s="3">
        <v>1</v>
      </c>
      <c r="K93" s="3">
        <v>1</v>
      </c>
      <c r="L93" s="91"/>
      <c r="M93" s="3"/>
      <c r="N93" s="3"/>
      <c r="Q93" s="89"/>
      <c r="R93" s="89"/>
    </row>
    <row r="94" spans="1:18" x14ac:dyDescent="0.25">
      <c r="A94" s="52" t="s">
        <v>81</v>
      </c>
      <c r="B94" s="31" t="s">
        <v>44</v>
      </c>
      <c r="C94" s="2">
        <v>4</v>
      </c>
      <c r="D94" s="2">
        <f t="shared" si="16"/>
        <v>1</v>
      </c>
      <c r="E94" s="2"/>
      <c r="F94" s="2"/>
      <c r="G94" s="2"/>
      <c r="H94" s="2"/>
      <c r="I94" s="2"/>
      <c r="J94" s="2"/>
      <c r="K94" s="2"/>
      <c r="L94" s="8">
        <v>1</v>
      </c>
      <c r="M94" s="2"/>
      <c r="N94" s="2"/>
      <c r="Q94" s="89"/>
      <c r="R94" s="89"/>
    </row>
    <row r="95" spans="1:18" x14ac:dyDescent="0.25">
      <c r="A95" s="36"/>
      <c r="B95" s="31" t="s">
        <v>45</v>
      </c>
      <c r="C95" s="2"/>
      <c r="D95" s="2"/>
      <c r="E95" s="2"/>
      <c r="F95" s="2"/>
      <c r="G95" s="2"/>
      <c r="H95" s="2"/>
      <c r="I95" s="2"/>
      <c r="J95" s="2"/>
      <c r="K95" s="2"/>
      <c r="L95" s="8"/>
      <c r="M95" s="2"/>
      <c r="N95" s="2"/>
      <c r="Q95" s="89"/>
      <c r="R95" s="89"/>
    </row>
    <row r="96" spans="1:18" x14ac:dyDescent="0.25">
      <c r="A96" s="36" t="s">
        <v>120</v>
      </c>
      <c r="B96" s="31"/>
      <c r="C96" s="2"/>
      <c r="D96" s="2"/>
      <c r="E96" s="2"/>
      <c r="F96" s="2"/>
      <c r="G96" s="2"/>
      <c r="H96" s="2"/>
      <c r="I96" s="2"/>
      <c r="J96" s="3">
        <v>5</v>
      </c>
      <c r="K96" s="3">
        <v>10</v>
      </c>
      <c r="L96" s="2"/>
      <c r="M96" s="2"/>
      <c r="N96" s="2"/>
      <c r="Q96" s="89"/>
      <c r="R96" s="89"/>
    </row>
    <row r="97" spans="1:18" x14ac:dyDescent="0.25">
      <c r="A97" s="36" t="s">
        <v>121</v>
      </c>
      <c r="B97" s="31"/>
      <c r="C97" s="2"/>
      <c r="D97" s="2"/>
      <c r="E97" s="2"/>
      <c r="F97" s="2"/>
      <c r="G97" s="2"/>
      <c r="H97" s="2"/>
      <c r="I97" s="2"/>
      <c r="J97" s="3">
        <v>5</v>
      </c>
      <c r="K97" s="3">
        <v>2.25</v>
      </c>
      <c r="L97" s="2"/>
      <c r="M97" s="2"/>
      <c r="N97" s="2"/>
      <c r="Q97" s="89"/>
      <c r="R97" s="89"/>
    </row>
    <row r="98" spans="1:18" x14ac:dyDescent="0.25">
      <c r="A98" s="36"/>
      <c r="B98" s="31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Q98" s="89"/>
      <c r="R98" s="89"/>
    </row>
    <row r="99" spans="1:18" s="54" customFormat="1" x14ac:dyDescent="0.25">
      <c r="A99" s="36" t="s">
        <v>92</v>
      </c>
      <c r="B99" s="57"/>
      <c r="C99" s="55"/>
      <c r="D99" s="55"/>
      <c r="E99" s="55"/>
      <c r="F99" s="55">
        <f>F22</f>
        <v>9</v>
      </c>
      <c r="G99" s="55">
        <f t="shared" ref="G99:N99" si="17">G22</f>
        <v>9</v>
      </c>
      <c r="H99" s="55">
        <f t="shared" si="17"/>
        <v>16</v>
      </c>
      <c r="I99" s="55">
        <f t="shared" si="17"/>
        <v>14</v>
      </c>
      <c r="J99" s="55">
        <f t="shared" si="17"/>
        <v>18</v>
      </c>
      <c r="K99" s="55">
        <f t="shared" si="17"/>
        <v>20</v>
      </c>
      <c r="L99" s="55">
        <f t="shared" si="17"/>
        <v>20</v>
      </c>
      <c r="M99" s="55">
        <f t="shared" si="17"/>
        <v>22</v>
      </c>
      <c r="N99" s="55">
        <f t="shared" si="17"/>
        <v>22</v>
      </c>
    </row>
    <row r="100" spans="1:18" s="54" customFormat="1" x14ac:dyDescent="0.25">
      <c r="A100" s="36" t="s">
        <v>126</v>
      </c>
      <c r="B100" s="57"/>
      <c r="C100" s="55"/>
      <c r="D100" s="55"/>
      <c r="E100" s="55"/>
      <c r="F100" s="55">
        <f>F32+F36+F40+F44+F48+F52+F56+F60+F64+F68+F72+F76+F80+F84+F88+F92</f>
        <v>4</v>
      </c>
      <c r="G100" s="55">
        <f t="shared" ref="G100:N100" si="18">G32+G36+G40+G44+G48+G52+G56+G60+G64+G68+G72+G76+G80+G84+G88+G92</f>
        <v>5.25</v>
      </c>
      <c r="H100" s="55">
        <f t="shared" si="18"/>
        <v>10.75</v>
      </c>
      <c r="I100" s="55">
        <f t="shared" si="18"/>
        <v>17</v>
      </c>
      <c r="J100" s="55">
        <f t="shared" si="18"/>
        <v>16.75</v>
      </c>
      <c r="K100" s="55">
        <f t="shared" si="18"/>
        <v>17</v>
      </c>
      <c r="L100" s="55">
        <f t="shared" si="18"/>
        <v>9</v>
      </c>
      <c r="M100" s="55">
        <f t="shared" si="18"/>
        <v>1.5</v>
      </c>
      <c r="N100" s="55">
        <f t="shared" si="18"/>
        <v>1.5</v>
      </c>
    </row>
    <row r="101" spans="1:18" s="54" customFormat="1" x14ac:dyDescent="0.25">
      <c r="A101" s="36" t="s">
        <v>127</v>
      </c>
      <c r="B101" s="57"/>
      <c r="C101" s="55"/>
      <c r="D101" s="55"/>
      <c r="E101" s="55"/>
      <c r="F101" s="55"/>
      <c r="G101" s="55"/>
      <c r="H101" s="55"/>
      <c r="I101" s="55"/>
      <c r="J101" s="55"/>
      <c r="K101" s="55"/>
      <c r="L101" s="55">
        <f>L34+L38+L42+L46+L50+L54+L58+L62+L66+L70+L74+L78+L82+L86+L90+L94</f>
        <v>12</v>
      </c>
      <c r="M101" s="55">
        <f t="shared" ref="M101:N101" si="19">M34+M38+M42+M46+M50+M54+M58+M62+M66+M70+M74+M78+M82+M86+M90+M94</f>
        <v>0</v>
      </c>
      <c r="N101" s="55">
        <f t="shared" si="19"/>
        <v>0</v>
      </c>
    </row>
    <row r="102" spans="1:18" s="54" customFormat="1" x14ac:dyDescent="0.25">
      <c r="A102" s="36"/>
      <c r="B102" s="57"/>
      <c r="C102" s="55" t="s">
        <v>24</v>
      </c>
      <c r="D102" s="55" t="s">
        <v>48</v>
      </c>
      <c r="E102" s="55"/>
      <c r="F102" s="55"/>
      <c r="G102" s="55"/>
      <c r="H102" s="55"/>
      <c r="I102" s="55"/>
      <c r="J102" s="55"/>
      <c r="K102" s="55"/>
      <c r="L102" s="55"/>
      <c r="M102" s="55"/>
      <c r="N102" s="55"/>
    </row>
    <row r="103" spans="1:18" s="54" customFormat="1" x14ac:dyDescent="0.25">
      <c r="A103" s="36" t="s">
        <v>40</v>
      </c>
      <c r="B103" s="57"/>
      <c r="C103" s="55">
        <f>C32+C36+C40+C44+C48+C52+C56+C60+C64+C68+C72+C76+C80+C84+C88+C92</f>
        <v>75</v>
      </c>
      <c r="D103" s="6">
        <f t="shared" ref="D103:D105" si="20">SUM(F103:N103)</f>
        <v>69.25</v>
      </c>
      <c r="E103" s="55"/>
      <c r="F103" s="55">
        <f t="shared" ref="F103:N104" si="21">F33+F37+F41+F45+F49+F53+F57+F61+F65+F69+F73+F77+F81+F85+F89+F93</f>
        <v>4</v>
      </c>
      <c r="G103" s="6">
        <f t="shared" si="21"/>
        <v>5.25</v>
      </c>
      <c r="H103" s="6">
        <f t="shared" si="21"/>
        <v>10.75</v>
      </c>
      <c r="I103" s="6">
        <f t="shared" si="21"/>
        <v>16.25</v>
      </c>
      <c r="J103" s="6">
        <f t="shared" si="21"/>
        <v>16.25</v>
      </c>
      <c r="K103" s="6">
        <f t="shared" si="21"/>
        <v>16.75</v>
      </c>
      <c r="L103" s="6">
        <f t="shared" si="21"/>
        <v>0</v>
      </c>
      <c r="M103" s="6">
        <f t="shared" si="21"/>
        <v>0</v>
      </c>
      <c r="N103" s="6">
        <f t="shared" si="21"/>
        <v>0</v>
      </c>
    </row>
    <row r="104" spans="1:18" s="54" customFormat="1" x14ac:dyDescent="0.25">
      <c r="A104" s="36" t="s">
        <v>41</v>
      </c>
      <c r="B104" s="57"/>
      <c r="C104" s="55">
        <f>C34+C38+C42+C46+C50+C54+C58+C62+C66+C70+C74+C78+C82+C86+C90+C94</f>
        <v>56</v>
      </c>
      <c r="D104" s="6">
        <f t="shared" si="20"/>
        <v>12</v>
      </c>
      <c r="E104" s="55"/>
      <c r="F104" s="55">
        <f t="shared" si="21"/>
        <v>0</v>
      </c>
      <c r="G104" s="6">
        <f t="shared" si="21"/>
        <v>0</v>
      </c>
      <c r="H104" s="6">
        <f t="shared" si="21"/>
        <v>0</v>
      </c>
      <c r="I104" s="6">
        <f t="shared" si="21"/>
        <v>0</v>
      </c>
      <c r="J104" s="6">
        <f t="shared" si="21"/>
        <v>0</v>
      </c>
      <c r="K104" s="6">
        <f>K34+K38+K42+K46+K50+K54+K58+K62+K66+K70+K74+K78+K82+K86+K90+K94</f>
        <v>0</v>
      </c>
      <c r="L104" s="6">
        <f>L34+L38+L42+L46+L50+L54+L58+L62+L66+L70+L74+L78+L82+L86+L90+L94</f>
        <v>12</v>
      </c>
      <c r="M104" s="6">
        <f>M34+M38+M42+M46+M50+M54+M58+M62+M66+M70+M74+M78+M82+M86+M90+M94</f>
        <v>0</v>
      </c>
      <c r="N104" s="6">
        <f>N34+N38+N42+N46+N50+N54+N58+N62+N66+N70+N74+N78+N82+N86+N90+N94</f>
        <v>0</v>
      </c>
    </row>
    <row r="105" spans="1:18" s="54" customFormat="1" x14ac:dyDescent="0.25">
      <c r="A105" s="36" t="s">
        <v>37</v>
      </c>
      <c r="B105" s="57"/>
      <c r="C105" s="55">
        <f>C103+C104</f>
        <v>131</v>
      </c>
      <c r="D105" s="6">
        <f t="shared" si="20"/>
        <v>81.25</v>
      </c>
      <c r="E105" s="55" t="s">
        <v>21</v>
      </c>
      <c r="F105" s="55">
        <f>F103+F104</f>
        <v>4</v>
      </c>
      <c r="G105" s="6">
        <f>G103+G104</f>
        <v>5.25</v>
      </c>
      <c r="H105" s="6">
        <f t="shared" ref="H105:N105" si="22">H103+H104</f>
        <v>10.75</v>
      </c>
      <c r="I105" s="6">
        <f t="shared" si="22"/>
        <v>16.25</v>
      </c>
      <c r="J105" s="6">
        <f t="shared" si="22"/>
        <v>16.25</v>
      </c>
      <c r="K105" s="6">
        <f t="shared" si="22"/>
        <v>16.75</v>
      </c>
      <c r="L105" s="6">
        <f t="shared" si="22"/>
        <v>12</v>
      </c>
      <c r="M105" s="6">
        <f t="shared" si="22"/>
        <v>0</v>
      </c>
      <c r="N105" s="6">
        <f t="shared" si="22"/>
        <v>0</v>
      </c>
    </row>
    <row r="106" spans="1:18" x14ac:dyDescent="0.25">
      <c r="A106" s="63"/>
      <c r="B106" s="63"/>
      <c r="C106" s="63"/>
      <c r="D106" s="63"/>
      <c r="E106" s="93"/>
      <c r="F106" s="93"/>
      <c r="G106" s="93"/>
      <c r="H106" s="93"/>
      <c r="I106" s="93"/>
      <c r="J106" s="93"/>
      <c r="K106" s="93"/>
      <c r="L106" s="93"/>
      <c r="M106" s="93"/>
      <c r="N106" s="93"/>
      <c r="Q106" s="89"/>
      <c r="R106" s="89"/>
    </row>
    <row r="107" spans="1:18" x14ac:dyDescent="0.25">
      <c r="A107" s="74" t="s">
        <v>93</v>
      </c>
      <c r="B107" s="94"/>
      <c r="C107" s="94"/>
      <c r="D107" s="94"/>
      <c r="E107" s="93"/>
      <c r="F107" s="93"/>
      <c r="G107" s="64"/>
      <c r="H107" s="93"/>
      <c r="I107" s="93"/>
      <c r="J107" s="93"/>
      <c r="K107" s="93"/>
      <c r="L107" s="93"/>
      <c r="M107" s="93"/>
      <c r="N107" s="93"/>
      <c r="Q107" s="89"/>
      <c r="R107" s="89"/>
    </row>
    <row r="108" spans="1:18" x14ac:dyDescent="0.25">
      <c r="A108" s="74"/>
      <c r="B108" s="95">
        <f>SUM(J108:N108)</f>
        <v>8.75</v>
      </c>
      <c r="C108" s="94"/>
      <c r="D108" s="94"/>
      <c r="E108" s="93"/>
      <c r="F108" s="93"/>
      <c r="G108" s="64"/>
      <c r="H108" s="93"/>
      <c r="I108" s="93"/>
      <c r="J108" s="65">
        <f>SUM(J109:J122)</f>
        <v>2</v>
      </c>
      <c r="K108" s="65">
        <f t="shared" ref="K108:N108" si="23">SUM(K109:K122)</f>
        <v>2.5</v>
      </c>
      <c r="L108" s="65">
        <f t="shared" si="23"/>
        <v>1.5</v>
      </c>
      <c r="M108" s="65">
        <f t="shared" si="23"/>
        <v>2</v>
      </c>
      <c r="N108" s="65">
        <f t="shared" si="23"/>
        <v>0.75</v>
      </c>
      <c r="Q108" s="89"/>
      <c r="R108" s="89"/>
    </row>
    <row r="109" spans="1:18" x14ac:dyDescent="0.25">
      <c r="A109" s="76" t="s">
        <v>94</v>
      </c>
      <c r="B109" s="77" t="s">
        <v>95</v>
      </c>
      <c r="C109" s="78"/>
      <c r="D109" s="79"/>
      <c r="E109" s="80"/>
      <c r="F109" s="80"/>
      <c r="G109" s="81"/>
      <c r="H109" s="80"/>
      <c r="I109" s="80"/>
      <c r="J109" s="82">
        <v>0.5</v>
      </c>
      <c r="K109" s="82">
        <v>0.25</v>
      </c>
      <c r="L109" s="82"/>
      <c r="M109" s="82"/>
      <c r="N109" s="82"/>
      <c r="Q109" s="89"/>
      <c r="R109" s="89"/>
    </row>
    <row r="110" spans="1:18" x14ac:dyDescent="0.25">
      <c r="A110" s="76" t="s">
        <v>96</v>
      </c>
      <c r="B110" s="77" t="s">
        <v>97</v>
      </c>
      <c r="C110" s="78"/>
      <c r="D110" s="79"/>
      <c r="E110" s="80"/>
      <c r="F110" s="80"/>
      <c r="G110" s="81"/>
      <c r="H110" s="80"/>
      <c r="I110" s="80"/>
      <c r="J110" s="82">
        <v>0.5</v>
      </c>
      <c r="K110" s="82">
        <v>0.25</v>
      </c>
      <c r="L110" s="82"/>
      <c r="M110" s="82"/>
      <c r="N110" s="82"/>
      <c r="Q110" s="89"/>
      <c r="R110" s="89"/>
    </row>
    <row r="111" spans="1:18" x14ac:dyDescent="0.25">
      <c r="A111" s="76" t="s">
        <v>98</v>
      </c>
      <c r="B111" s="77" t="s">
        <v>99</v>
      </c>
      <c r="C111" s="78"/>
      <c r="D111" s="79"/>
      <c r="E111" s="80"/>
      <c r="F111" s="80"/>
      <c r="G111" s="81"/>
      <c r="H111" s="80"/>
      <c r="I111" s="80"/>
      <c r="J111" s="82">
        <v>0.5</v>
      </c>
      <c r="K111" s="82">
        <v>0.25</v>
      </c>
      <c r="L111" s="82"/>
      <c r="M111" s="82"/>
      <c r="N111" s="82"/>
      <c r="Q111" s="89"/>
      <c r="R111" s="89"/>
    </row>
    <row r="112" spans="1:18" x14ac:dyDescent="0.25">
      <c r="A112" s="76" t="s">
        <v>100</v>
      </c>
      <c r="B112" s="77" t="s">
        <v>101</v>
      </c>
      <c r="C112" s="78"/>
      <c r="D112" s="83"/>
      <c r="E112" s="80"/>
      <c r="F112" s="80"/>
      <c r="G112" s="81"/>
      <c r="H112" s="80"/>
      <c r="I112" s="80"/>
      <c r="J112" s="82"/>
      <c r="K112" s="82"/>
      <c r="M112" s="82">
        <v>0.5</v>
      </c>
      <c r="Q112" s="89"/>
      <c r="R112" s="89"/>
    </row>
    <row r="113" spans="1:18" x14ac:dyDescent="0.25">
      <c r="A113" s="76" t="s">
        <v>102</v>
      </c>
      <c r="B113" s="77" t="s">
        <v>103</v>
      </c>
      <c r="C113" s="78"/>
      <c r="D113" s="79"/>
      <c r="E113" s="80"/>
      <c r="F113" s="80"/>
      <c r="G113" s="81"/>
      <c r="H113" s="80"/>
      <c r="I113" s="80"/>
      <c r="J113" s="82"/>
      <c r="K113" s="82"/>
      <c r="L113" s="82"/>
      <c r="M113" s="82">
        <v>0.5</v>
      </c>
      <c r="N113" s="82"/>
      <c r="Q113" s="89"/>
      <c r="R113" s="89"/>
    </row>
    <row r="114" spans="1:18" x14ac:dyDescent="0.25">
      <c r="A114" s="76" t="s">
        <v>104</v>
      </c>
      <c r="B114" s="77" t="s">
        <v>103</v>
      </c>
      <c r="C114" s="78"/>
      <c r="D114" s="79"/>
      <c r="E114" s="80"/>
      <c r="F114" s="80"/>
      <c r="G114" s="81"/>
      <c r="H114" s="80"/>
      <c r="I114" s="80"/>
      <c r="J114" s="82"/>
      <c r="K114" s="82"/>
      <c r="L114" s="82">
        <v>0.5</v>
      </c>
      <c r="N114" s="82"/>
      <c r="Q114" s="89"/>
      <c r="R114" s="89"/>
    </row>
    <row r="115" spans="1:18" x14ac:dyDescent="0.25">
      <c r="A115" s="76" t="s">
        <v>105</v>
      </c>
      <c r="B115" s="77" t="s">
        <v>106</v>
      </c>
      <c r="C115" s="78"/>
      <c r="D115" s="79"/>
      <c r="E115" s="80"/>
      <c r="F115" s="80"/>
      <c r="G115" s="81"/>
      <c r="H115" s="80"/>
      <c r="I115" s="80"/>
      <c r="J115" s="82"/>
      <c r="K115" s="82">
        <v>0.5</v>
      </c>
      <c r="L115" s="82"/>
      <c r="M115" s="82"/>
      <c r="N115" s="82"/>
      <c r="Q115" s="89"/>
      <c r="R115" s="89"/>
    </row>
    <row r="116" spans="1:18" x14ac:dyDescent="0.25">
      <c r="A116" s="76" t="s">
        <v>107</v>
      </c>
      <c r="B116" s="77" t="s">
        <v>108</v>
      </c>
      <c r="C116" s="78"/>
      <c r="D116" s="79"/>
      <c r="E116" s="80"/>
      <c r="F116" s="80"/>
      <c r="G116" s="81"/>
      <c r="H116" s="80"/>
      <c r="I116" s="80"/>
      <c r="J116" s="82"/>
      <c r="K116" s="82"/>
      <c r="L116" s="82">
        <v>0.5</v>
      </c>
      <c r="M116" s="82"/>
      <c r="N116" s="82"/>
      <c r="Q116" s="89"/>
      <c r="R116" s="89"/>
    </row>
    <row r="117" spans="1:18" x14ac:dyDescent="0.25">
      <c r="A117" s="76" t="s">
        <v>109</v>
      </c>
      <c r="B117" s="77" t="s">
        <v>110</v>
      </c>
      <c r="C117" s="78"/>
      <c r="D117" s="79"/>
      <c r="E117" s="80"/>
      <c r="F117" s="80"/>
      <c r="G117" s="81"/>
      <c r="H117" s="80"/>
      <c r="I117" s="80"/>
      <c r="J117" s="82"/>
      <c r="K117" s="82"/>
      <c r="L117" s="82">
        <v>0.5</v>
      </c>
      <c r="M117" s="82"/>
      <c r="N117" s="82"/>
      <c r="Q117" s="89"/>
      <c r="R117" s="89"/>
    </row>
    <row r="118" spans="1:18" x14ac:dyDescent="0.25">
      <c r="A118" s="76" t="s">
        <v>111</v>
      </c>
      <c r="B118" s="77" t="s">
        <v>110</v>
      </c>
      <c r="C118" s="78"/>
      <c r="D118" s="79"/>
      <c r="E118" s="80"/>
      <c r="F118" s="80"/>
      <c r="G118" s="81"/>
      <c r="H118" s="80"/>
      <c r="I118" s="80"/>
      <c r="J118" s="82"/>
      <c r="K118" s="82">
        <v>0.5</v>
      </c>
      <c r="L118" s="82"/>
      <c r="N118" s="82"/>
      <c r="Q118" s="89"/>
      <c r="R118" s="89"/>
    </row>
    <row r="119" spans="1:18" x14ac:dyDescent="0.25">
      <c r="A119" s="76" t="s">
        <v>112</v>
      </c>
      <c r="B119" s="77" t="s">
        <v>113</v>
      </c>
      <c r="C119" s="78"/>
      <c r="D119" s="79"/>
      <c r="E119" s="80"/>
      <c r="F119" s="80"/>
      <c r="G119" s="81"/>
      <c r="H119" s="80"/>
      <c r="I119" s="80"/>
      <c r="J119" s="82"/>
      <c r="K119" s="82">
        <v>0.5</v>
      </c>
      <c r="M119" s="82"/>
      <c r="N119" s="82"/>
      <c r="Q119" s="89"/>
      <c r="R119" s="89"/>
    </row>
    <row r="120" spans="1:18" x14ac:dyDescent="0.25">
      <c r="A120" s="76" t="s">
        <v>114</v>
      </c>
      <c r="B120" s="77" t="s">
        <v>115</v>
      </c>
      <c r="C120" s="78"/>
      <c r="D120" s="79"/>
      <c r="E120" s="80"/>
      <c r="F120" s="80"/>
      <c r="G120" s="81"/>
      <c r="H120" s="80"/>
      <c r="I120" s="80"/>
      <c r="J120" s="82"/>
      <c r="K120" s="82"/>
      <c r="L120" s="82"/>
      <c r="M120" s="82">
        <v>0.5</v>
      </c>
      <c r="N120" s="82">
        <v>0.25</v>
      </c>
      <c r="Q120" s="89"/>
      <c r="R120" s="89"/>
    </row>
    <row r="121" spans="1:18" x14ac:dyDescent="0.25">
      <c r="A121" s="76" t="s">
        <v>116</v>
      </c>
      <c r="B121" s="77" t="s">
        <v>117</v>
      </c>
      <c r="C121" s="78"/>
      <c r="D121" s="79"/>
      <c r="E121" s="80"/>
      <c r="F121" s="80"/>
      <c r="G121" s="81"/>
      <c r="H121" s="80"/>
      <c r="I121" s="80"/>
      <c r="J121" s="82"/>
      <c r="K121" s="82"/>
      <c r="L121" s="82"/>
      <c r="M121" s="82">
        <v>0.5</v>
      </c>
      <c r="N121" s="82">
        <v>0.5</v>
      </c>
      <c r="Q121" s="89"/>
      <c r="R121" s="89"/>
    </row>
    <row r="122" spans="1:18" x14ac:dyDescent="0.25">
      <c r="A122" s="76" t="s">
        <v>118</v>
      </c>
      <c r="B122" s="77" t="s">
        <v>119</v>
      </c>
      <c r="C122" s="78"/>
      <c r="D122" s="79"/>
      <c r="E122" s="80"/>
      <c r="F122" s="80"/>
      <c r="G122" s="81"/>
      <c r="H122" s="80"/>
      <c r="I122" s="80"/>
      <c r="J122" s="82">
        <v>0.5</v>
      </c>
      <c r="K122" s="82">
        <v>0.25</v>
      </c>
      <c r="L122" s="82"/>
      <c r="M122" s="82" t="s">
        <v>21</v>
      </c>
      <c r="N122" s="82" t="s">
        <v>21</v>
      </c>
      <c r="Q122" s="89"/>
      <c r="R122" s="89"/>
    </row>
    <row r="123" spans="1:18" x14ac:dyDescent="0.25">
      <c r="A123" s="84"/>
      <c r="B123" s="94"/>
      <c r="C123" s="94"/>
      <c r="D123" s="94"/>
      <c r="E123" s="93"/>
      <c r="F123" s="93"/>
      <c r="G123" s="64"/>
      <c r="H123" s="93"/>
      <c r="I123" s="93"/>
      <c r="J123" s="93"/>
      <c r="K123" s="93"/>
      <c r="L123" s="93"/>
      <c r="M123" s="93"/>
      <c r="N123" s="93"/>
      <c r="Q123" s="89"/>
      <c r="R123" s="89"/>
    </row>
    <row r="124" spans="1:18" x14ac:dyDescent="0.25">
      <c r="A124" s="28" t="s">
        <v>122</v>
      </c>
      <c r="B124" s="65" t="s">
        <v>123</v>
      </c>
      <c r="C124" s="94"/>
      <c r="D124" s="94"/>
      <c r="E124" s="93"/>
      <c r="F124" s="93"/>
      <c r="G124" s="64"/>
      <c r="H124" s="93"/>
      <c r="I124" s="93"/>
      <c r="J124" s="93"/>
      <c r="K124" s="93"/>
      <c r="L124" s="93"/>
      <c r="M124" s="93"/>
      <c r="N124" s="93"/>
      <c r="Q124" s="89"/>
      <c r="R124" s="89"/>
    </row>
    <row r="125" spans="1:18" x14ac:dyDescent="0.25">
      <c r="A125" s="52" t="s">
        <v>86</v>
      </c>
      <c r="B125" s="93">
        <f>SUM(E125:N125)</f>
        <v>1.75</v>
      </c>
      <c r="C125" s="94"/>
      <c r="D125" s="94"/>
      <c r="E125" s="8"/>
      <c r="F125" s="8"/>
      <c r="G125" s="64"/>
      <c r="H125" s="8"/>
      <c r="I125" s="8"/>
      <c r="J125" s="8">
        <v>1</v>
      </c>
      <c r="K125" s="8">
        <v>0.75</v>
      </c>
      <c r="L125" s="8"/>
      <c r="M125" s="8"/>
      <c r="N125" s="8"/>
      <c r="Q125" s="89"/>
      <c r="R125" s="89"/>
    </row>
    <row r="126" spans="1:18" x14ac:dyDescent="0.25">
      <c r="A126" s="52" t="s">
        <v>33</v>
      </c>
      <c r="B126" s="93">
        <f t="shared" ref="B126:B139" si="24">SUM(E126:N126)</f>
        <v>1.75</v>
      </c>
      <c r="C126" s="94"/>
      <c r="D126" s="94"/>
      <c r="E126" s="8"/>
      <c r="F126" s="8"/>
      <c r="G126" s="64"/>
      <c r="H126" s="8"/>
      <c r="I126" s="8"/>
      <c r="J126" s="8">
        <v>0.75</v>
      </c>
      <c r="K126" s="8">
        <v>1</v>
      </c>
      <c r="L126" s="8"/>
      <c r="M126" s="8"/>
      <c r="N126" s="8"/>
      <c r="Q126" s="89"/>
      <c r="R126" s="89"/>
    </row>
    <row r="127" spans="1:18" x14ac:dyDescent="0.25">
      <c r="A127" s="52" t="s">
        <v>34</v>
      </c>
      <c r="B127" s="93">
        <f t="shared" si="24"/>
        <v>2.5</v>
      </c>
      <c r="C127" s="33"/>
      <c r="D127" s="33"/>
      <c r="E127" s="8"/>
      <c r="F127" s="8"/>
      <c r="G127" s="8">
        <v>0.75</v>
      </c>
      <c r="H127" s="8"/>
      <c r="I127" s="8"/>
      <c r="J127" s="8">
        <v>0.75</v>
      </c>
      <c r="K127" s="8">
        <v>1</v>
      </c>
      <c r="L127" s="8"/>
      <c r="M127" s="8"/>
      <c r="N127" s="8"/>
      <c r="Q127" s="89"/>
      <c r="R127" s="89"/>
    </row>
    <row r="128" spans="1:18" x14ac:dyDescent="0.25">
      <c r="A128" s="52" t="s">
        <v>35</v>
      </c>
      <c r="B128" s="93">
        <f t="shared" si="24"/>
        <v>1.75</v>
      </c>
      <c r="C128" s="94"/>
      <c r="D128" s="94"/>
      <c r="E128" s="8"/>
      <c r="F128" s="8"/>
      <c r="G128" s="64"/>
      <c r="H128" s="8"/>
      <c r="I128" s="8"/>
      <c r="J128" s="8">
        <v>0.75</v>
      </c>
      <c r="K128" s="8">
        <v>1</v>
      </c>
      <c r="L128" s="8"/>
      <c r="M128" s="8"/>
      <c r="N128" s="8"/>
      <c r="Q128" s="89"/>
      <c r="R128" s="89"/>
    </row>
    <row r="129" spans="1:18" x14ac:dyDescent="0.25">
      <c r="A129" s="52" t="s">
        <v>36</v>
      </c>
      <c r="B129" s="93">
        <f t="shared" si="24"/>
        <v>0</v>
      </c>
      <c r="C129" s="94"/>
      <c r="D129" s="94"/>
      <c r="E129" s="8"/>
      <c r="F129" s="8"/>
      <c r="G129" s="64"/>
      <c r="H129" s="8"/>
      <c r="I129" s="8"/>
      <c r="J129" s="8"/>
      <c r="K129" s="8"/>
      <c r="L129" s="8"/>
      <c r="M129" s="8"/>
      <c r="N129" s="8"/>
      <c r="Q129" s="89"/>
      <c r="R129" s="89"/>
    </row>
    <row r="130" spans="1:18" x14ac:dyDescent="0.25">
      <c r="A130" s="52" t="s">
        <v>56</v>
      </c>
      <c r="B130" s="93">
        <f t="shared" si="24"/>
        <v>1</v>
      </c>
      <c r="C130" s="94"/>
      <c r="D130" s="94"/>
      <c r="E130" s="8"/>
      <c r="F130" s="8"/>
      <c r="G130" s="64"/>
      <c r="H130" s="8"/>
      <c r="I130" s="8"/>
      <c r="J130" s="8"/>
      <c r="K130" s="8">
        <v>1</v>
      </c>
      <c r="L130" s="8"/>
      <c r="M130" s="8"/>
      <c r="N130" s="8"/>
      <c r="Q130" s="89"/>
      <c r="R130" s="89"/>
    </row>
    <row r="131" spans="1:18" x14ac:dyDescent="0.25">
      <c r="A131" s="52" t="s">
        <v>57</v>
      </c>
      <c r="B131" s="93">
        <f t="shared" si="24"/>
        <v>2</v>
      </c>
      <c r="C131" s="94"/>
      <c r="D131" s="94"/>
      <c r="E131" s="8"/>
      <c r="F131" s="8"/>
      <c r="G131" s="64"/>
      <c r="H131" s="8"/>
      <c r="I131" s="8"/>
      <c r="J131" s="8">
        <v>1</v>
      </c>
      <c r="K131" s="8">
        <v>1</v>
      </c>
      <c r="L131" s="8"/>
      <c r="M131" s="8"/>
      <c r="N131" s="8"/>
      <c r="Q131" s="89"/>
      <c r="R131" s="89"/>
    </row>
    <row r="132" spans="1:18" x14ac:dyDescent="0.25">
      <c r="A132" s="52" t="s">
        <v>84</v>
      </c>
      <c r="B132" s="93">
        <f t="shared" si="24"/>
        <v>1.75</v>
      </c>
      <c r="C132" s="94"/>
      <c r="D132" s="94"/>
      <c r="E132" s="8"/>
      <c r="F132" s="8"/>
      <c r="G132" s="64"/>
      <c r="H132" s="8"/>
      <c r="I132" s="8"/>
      <c r="J132" s="8">
        <v>0.75</v>
      </c>
      <c r="K132" s="8">
        <v>1</v>
      </c>
      <c r="L132" s="8"/>
      <c r="M132" s="8"/>
      <c r="N132" s="8"/>
      <c r="Q132" s="89"/>
      <c r="R132" s="89"/>
    </row>
    <row r="133" spans="1:18" x14ac:dyDescent="0.25">
      <c r="A133" s="52" t="s">
        <v>58</v>
      </c>
      <c r="B133" s="93">
        <f t="shared" si="24"/>
        <v>1.75</v>
      </c>
      <c r="C133" s="94"/>
      <c r="D133" s="94"/>
      <c r="E133" s="8"/>
      <c r="F133" s="8"/>
      <c r="G133" s="64"/>
      <c r="H133" s="8"/>
      <c r="I133" s="8"/>
      <c r="J133" s="8">
        <v>0.75</v>
      </c>
      <c r="K133" s="8">
        <v>1</v>
      </c>
      <c r="L133" s="8"/>
      <c r="M133" s="8"/>
      <c r="N133" s="8"/>
      <c r="Q133" s="89"/>
      <c r="R133" s="89"/>
    </row>
    <row r="134" spans="1:18" x14ac:dyDescent="0.25">
      <c r="A134" s="52" t="s">
        <v>59</v>
      </c>
      <c r="B134" s="93">
        <f t="shared" si="24"/>
        <v>1</v>
      </c>
      <c r="C134" s="94"/>
      <c r="D134" s="94"/>
      <c r="E134" s="8"/>
      <c r="F134" s="8"/>
      <c r="G134" s="64"/>
      <c r="H134" s="8"/>
      <c r="I134" s="8"/>
      <c r="J134" s="8"/>
      <c r="K134" s="8">
        <v>1</v>
      </c>
      <c r="L134" s="8"/>
      <c r="M134" s="8"/>
      <c r="N134" s="8"/>
      <c r="Q134" s="89"/>
      <c r="R134" s="89"/>
    </row>
    <row r="135" spans="1:18" x14ac:dyDescent="0.25">
      <c r="A135" s="52" t="s">
        <v>61</v>
      </c>
      <c r="B135" s="93">
        <f t="shared" si="24"/>
        <v>0.75</v>
      </c>
      <c r="C135" s="94"/>
      <c r="D135" s="94"/>
      <c r="E135" s="8"/>
      <c r="F135" s="8"/>
      <c r="G135" s="64"/>
      <c r="H135" s="8"/>
      <c r="I135" s="8"/>
      <c r="J135" s="8"/>
      <c r="K135" s="8">
        <v>0.75</v>
      </c>
      <c r="L135" s="8"/>
      <c r="M135" s="8"/>
      <c r="N135" s="8"/>
      <c r="Q135" s="89"/>
      <c r="R135" s="89"/>
    </row>
    <row r="136" spans="1:18" x14ac:dyDescent="0.25">
      <c r="A136" s="52" t="s">
        <v>62</v>
      </c>
      <c r="B136" s="93">
        <f t="shared" si="24"/>
        <v>1.5</v>
      </c>
      <c r="C136" s="94"/>
      <c r="D136" s="94"/>
      <c r="E136" s="8"/>
      <c r="F136" s="8"/>
      <c r="G136" s="64"/>
      <c r="H136" s="8"/>
      <c r="I136" s="8"/>
      <c r="J136" s="8">
        <v>0.75</v>
      </c>
      <c r="K136" s="8">
        <v>0.75</v>
      </c>
      <c r="L136" s="8"/>
      <c r="M136" s="8"/>
      <c r="N136" s="8"/>
      <c r="Q136" s="89"/>
      <c r="R136" s="89"/>
    </row>
    <row r="137" spans="1:18" x14ac:dyDescent="0.25">
      <c r="A137" s="52" t="s">
        <v>63</v>
      </c>
      <c r="B137" s="93">
        <f t="shared" si="24"/>
        <v>2.5</v>
      </c>
      <c r="C137" s="63"/>
      <c r="D137" s="63"/>
      <c r="E137" s="8"/>
      <c r="F137" s="8"/>
      <c r="G137" s="64"/>
      <c r="H137" s="8"/>
      <c r="I137" s="8">
        <v>0.75</v>
      </c>
      <c r="J137" s="8">
        <v>0.75</v>
      </c>
      <c r="K137" s="8">
        <v>1</v>
      </c>
      <c r="L137" s="8"/>
      <c r="M137" s="8"/>
      <c r="N137" s="8"/>
      <c r="Q137" s="89"/>
      <c r="R137" s="89"/>
    </row>
    <row r="138" spans="1:18" x14ac:dyDescent="0.25">
      <c r="A138" s="52" t="s">
        <v>64</v>
      </c>
      <c r="B138" s="93">
        <f t="shared" si="24"/>
        <v>1</v>
      </c>
      <c r="C138" s="94"/>
      <c r="D138" s="94"/>
      <c r="E138" s="8"/>
      <c r="F138" s="86"/>
      <c r="G138" s="64"/>
      <c r="H138" s="8"/>
      <c r="I138" s="8"/>
      <c r="J138" s="8">
        <v>1</v>
      </c>
      <c r="K138" s="8"/>
      <c r="L138" s="8"/>
      <c r="M138" s="8"/>
      <c r="N138" s="8"/>
      <c r="Q138" s="89"/>
      <c r="R138" s="89"/>
    </row>
    <row r="139" spans="1:18" x14ac:dyDescent="0.25">
      <c r="A139" s="52" t="s">
        <v>65</v>
      </c>
      <c r="B139" s="93">
        <f t="shared" si="24"/>
        <v>1.75</v>
      </c>
      <c r="C139" s="94"/>
      <c r="D139" s="94"/>
      <c r="E139" s="8"/>
      <c r="F139" s="86"/>
      <c r="G139" s="64"/>
      <c r="H139" s="8"/>
      <c r="I139" s="8">
        <v>0.75</v>
      </c>
      <c r="J139" s="8"/>
      <c r="K139" s="8">
        <v>1</v>
      </c>
      <c r="L139" s="8"/>
      <c r="M139" s="8"/>
      <c r="N139" s="8"/>
      <c r="Q139" s="89"/>
      <c r="R139" s="89"/>
    </row>
    <row r="140" spans="1:18" x14ac:dyDescent="0.25">
      <c r="A140" s="28"/>
      <c r="B140" s="94"/>
      <c r="C140" s="94"/>
      <c r="D140" s="94"/>
      <c r="E140" s="93"/>
      <c r="F140" s="96"/>
      <c r="G140" s="66"/>
      <c r="H140" s="93"/>
      <c r="I140" s="93"/>
      <c r="J140" s="93"/>
      <c r="K140" s="93"/>
      <c r="L140" s="93"/>
      <c r="M140" s="93"/>
      <c r="N140" s="93"/>
      <c r="Q140" s="89"/>
      <c r="R140" s="89"/>
    </row>
    <row r="141" spans="1:18" x14ac:dyDescent="0.25">
      <c r="A141" s="28"/>
      <c r="B141" s="94"/>
      <c r="C141" s="94"/>
      <c r="D141" s="94"/>
      <c r="E141" s="93"/>
      <c r="F141" s="96"/>
      <c r="G141" s="66"/>
      <c r="H141" s="93"/>
      <c r="I141" s="93"/>
      <c r="J141" s="93"/>
      <c r="K141" s="93"/>
      <c r="L141" s="93"/>
      <c r="M141" s="93"/>
      <c r="N141" s="93"/>
      <c r="Q141" s="89"/>
      <c r="R141" s="89"/>
    </row>
    <row r="142" spans="1:18" x14ac:dyDescent="0.25">
      <c r="A142" s="28"/>
      <c r="B142" s="94"/>
      <c r="C142" s="94"/>
      <c r="D142" s="94"/>
      <c r="E142" s="93"/>
      <c r="F142" s="96"/>
      <c r="G142" s="66"/>
      <c r="H142" s="93"/>
      <c r="I142" s="93"/>
      <c r="J142" s="93"/>
      <c r="K142" s="93"/>
      <c r="L142" s="93"/>
      <c r="M142" s="93"/>
      <c r="N142" s="93"/>
      <c r="Q142" s="89"/>
      <c r="R142" s="89"/>
    </row>
    <row r="143" spans="1:18" x14ac:dyDescent="0.25">
      <c r="A143" s="28"/>
      <c r="B143" s="94"/>
      <c r="C143" s="94"/>
      <c r="D143" s="94"/>
      <c r="E143" s="93"/>
      <c r="F143" s="96"/>
      <c r="G143" s="66"/>
      <c r="H143" s="93"/>
      <c r="I143" s="93"/>
      <c r="J143" s="93"/>
      <c r="K143" s="93"/>
      <c r="L143" s="93"/>
      <c r="M143" s="93"/>
      <c r="N143" s="93"/>
      <c r="Q143" s="89"/>
      <c r="R143" s="89"/>
    </row>
    <row r="144" spans="1:18" x14ac:dyDescent="0.25">
      <c r="A144" s="28"/>
      <c r="B144" s="94"/>
      <c r="C144" s="94"/>
      <c r="D144" s="94"/>
      <c r="E144" s="93"/>
      <c r="F144" s="96"/>
      <c r="G144" s="66"/>
      <c r="H144" s="93"/>
      <c r="I144" s="93"/>
      <c r="J144" s="93"/>
      <c r="K144" s="93"/>
      <c r="L144" s="93"/>
      <c r="M144" s="93"/>
      <c r="N144" s="93"/>
      <c r="Q144" s="89"/>
      <c r="R144" s="89"/>
    </row>
    <row r="145" spans="1:18" x14ac:dyDescent="0.25">
      <c r="A145" s="28"/>
      <c r="B145" s="94"/>
      <c r="C145" s="94"/>
      <c r="D145" s="94"/>
      <c r="E145" s="93"/>
      <c r="F145" s="96"/>
      <c r="G145" s="66"/>
      <c r="H145" s="93"/>
      <c r="I145" s="93"/>
      <c r="J145" s="93"/>
      <c r="K145" s="93"/>
      <c r="L145" s="93"/>
      <c r="M145" s="93"/>
      <c r="N145" s="93"/>
      <c r="Q145" s="89"/>
      <c r="R145" s="89"/>
    </row>
    <row r="146" spans="1:18" x14ac:dyDescent="0.25">
      <c r="A146" s="10"/>
      <c r="B146" s="10"/>
      <c r="C146" s="10"/>
      <c r="D146" s="10"/>
      <c r="Q146" s="89"/>
      <c r="R146" s="89"/>
    </row>
    <row r="147" spans="1:18" x14ac:dyDescent="0.25">
      <c r="A147" s="10"/>
      <c r="B147" s="10"/>
      <c r="C147" s="10"/>
      <c r="D147" s="10"/>
      <c r="Q147" s="89"/>
      <c r="R147" s="89"/>
    </row>
    <row r="148" spans="1:18" x14ac:dyDescent="0.25">
      <c r="A148" s="10"/>
      <c r="B148" s="10"/>
      <c r="C148" s="10"/>
      <c r="D148" s="10"/>
    </row>
    <row r="149" spans="1:18" x14ac:dyDescent="0.25">
      <c r="A149" s="10"/>
      <c r="B149" s="10"/>
      <c r="C149" s="10"/>
      <c r="D149" s="10"/>
    </row>
    <row r="150" spans="1:18" x14ac:dyDescent="0.25">
      <c r="A150" s="97"/>
      <c r="B150" s="97"/>
      <c r="C150" s="97"/>
      <c r="D150" s="97"/>
    </row>
    <row r="151" spans="1:18" x14ac:dyDescent="0.25">
      <c r="A151" s="97"/>
      <c r="B151" s="97"/>
      <c r="C151" s="97"/>
      <c r="D151" s="97"/>
    </row>
    <row r="152" spans="1:18" x14ac:dyDescent="0.25">
      <c r="A152" s="88"/>
      <c r="B152" s="88"/>
      <c r="C152" s="88"/>
      <c r="D152" s="88"/>
    </row>
    <row r="153" spans="1:18" x14ac:dyDescent="0.25">
      <c r="A153" s="88"/>
      <c r="B153" s="88"/>
      <c r="C153" s="88"/>
      <c r="D153" s="88"/>
    </row>
  </sheetData>
  <pageMargins left="0.7" right="0.7" top="0.75" bottom="0.75" header="0.3" footer="0.3"/>
  <pageSetup paperSize="9" orientation="portrait" horizontalDpi="300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43"/>
  <sheetViews>
    <sheetView workbookViewId="0">
      <selection activeCell="O5" sqref="O5"/>
    </sheetView>
  </sheetViews>
  <sheetFormatPr defaultRowHeight="15" x14ac:dyDescent="0.25"/>
  <cols>
    <col min="1" max="1" width="16.28515625" style="101" bestFit="1" customWidth="1"/>
    <col min="2" max="16384" width="9.140625" style="101"/>
  </cols>
  <sheetData>
    <row r="1" spans="1:14" ht="21" x14ac:dyDescent="0.25">
      <c r="A1" s="100" t="s">
        <v>132</v>
      </c>
    </row>
    <row r="2" spans="1:14" x14ac:dyDescent="0.25">
      <c r="A2" s="102"/>
      <c r="B2" s="27"/>
      <c r="C2" s="27"/>
      <c r="D2" s="4" t="s">
        <v>22</v>
      </c>
      <c r="E2" s="87" t="s">
        <v>1</v>
      </c>
      <c r="F2" s="87" t="s">
        <v>2</v>
      </c>
      <c r="G2" s="87" t="s">
        <v>3</v>
      </c>
      <c r="H2" s="43" t="s">
        <v>38</v>
      </c>
      <c r="I2" s="87" t="s">
        <v>4</v>
      </c>
      <c r="J2" s="87" t="s">
        <v>5</v>
      </c>
      <c r="K2" s="87" t="s">
        <v>6</v>
      </c>
      <c r="L2" s="87" t="s">
        <v>7</v>
      </c>
      <c r="M2" s="87" t="s">
        <v>8</v>
      </c>
      <c r="N2" s="87" t="s">
        <v>9</v>
      </c>
    </row>
    <row r="3" spans="1:14" x14ac:dyDescent="0.25">
      <c r="A3" s="102"/>
      <c r="B3" s="27"/>
      <c r="C3" s="27"/>
      <c r="D3" s="4" t="s">
        <v>23</v>
      </c>
      <c r="E3" s="87" t="s">
        <v>10</v>
      </c>
      <c r="F3" s="87" t="s">
        <v>11</v>
      </c>
      <c r="G3" s="87" t="s">
        <v>12</v>
      </c>
      <c r="H3" s="43" t="s">
        <v>39</v>
      </c>
      <c r="I3" s="87" t="s">
        <v>13</v>
      </c>
      <c r="J3" s="87" t="s">
        <v>14</v>
      </c>
      <c r="K3" s="87" t="s">
        <v>15</v>
      </c>
      <c r="L3" s="87" t="s">
        <v>16</v>
      </c>
      <c r="M3" s="87" t="s">
        <v>17</v>
      </c>
      <c r="N3" s="87" t="s">
        <v>18</v>
      </c>
    </row>
    <row r="4" spans="1:14" x14ac:dyDescent="0.25">
      <c r="A4" s="102"/>
      <c r="B4" s="27"/>
      <c r="C4" s="27"/>
      <c r="D4" s="27" t="s">
        <v>31</v>
      </c>
      <c r="E4" s="22" t="s">
        <v>30</v>
      </c>
      <c r="F4" s="22" t="s">
        <v>30</v>
      </c>
      <c r="G4" s="22" t="s">
        <v>30</v>
      </c>
      <c r="H4" s="44" t="s">
        <v>30</v>
      </c>
      <c r="I4" s="22" t="s">
        <v>30</v>
      </c>
      <c r="J4" s="22" t="s">
        <v>30</v>
      </c>
      <c r="K4" s="22" t="s">
        <v>30</v>
      </c>
      <c r="L4" s="22" t="s">
        <v>30</v>
      </c>
      <c r="M4" s="22" t="s">
        <v>30</v>
      </c>
      <c r="N4" s="22" t="s">
        <v>30</v>
      </c>
    </row>
    <row r="5" spans="1:14" x14ac:dyDescent="0.25">
      <c r="A5" s="13" t="s">
        <v>26</v>
      </c>
      <c r="B5" s="13"/>
      <c r="C5" s="13"/>
      <c r="D5" s="13"/>
      <c r="E5" s="23"/>
      <c r="F5" s="23"/>
      <c r="G5" s="23"/>
      <c r="H5" s="45"/>
      <c r="I5" s="23"/>
      <c r="J5" s="23"/>
      <c r="K5" s="23"/>
      <c r="L5" s="23"/>
      <c r="M5" s="23"/>
      <c r="N5" s="23"/>
    </row>
    <row r="6" spans="1:14" x14ac:dyDescent="0.25">
      <c r="A6" s="5" t="s">
        <v>24</v>
      </c>
      <c r="B6" s="5"/>
      <c r="C6" s="5"/>
      <c r="D6" s="5"/>
      <c r="E6" s="2">
        <v>1</v>
      </c>
      <c r="F6" s="2">
        <v>1</v>
      </c>
      <c r="G6" s="2">
        <v>1</v>
      </c>
      <c r="H6" s="37">
        <v>0</v>
      </c>
      <c r="I6" s="2">
        <v>1</v>
      </c>
      <c r="J6" s="2">
        <v>1</v>
      </c>
      <c r="K6" s="2">
        <v>1</v>
      </c>
      <c r="L6" s="2">
        <v>1</v>
      </c>
      <c r="M6" s="2">
        <v>1</v>
      </c>
      <c r="N6" s="2">
        <v>1</v>
      </c>
    </row>
    <row r="7" spans="1:14" x14ac:dyDescent="0.25">
      <c r="A7" s="5" t="s">
        <v>25</v>
      </c>
      <c r="B7" s="5"/>
      <c r="C7" s="5"/>
      <c r="D7" s="5"/>
      <c r="E7" s="6">
        <v>2</v>
      </c>
      <c r="F7" s="6">
        <v>1</v>
      </c>
      <c r="G7" s="6">
        <v>1.7</v>
      </c>
      <c r="H7" s="67" t="s">
        <v>85</v>
      </c>
      <c r="I7" s="6">
        <v>1</v>
      </c>
      <c r="J7" s="6">
        <v>1</v>
      </c>
      <c r="K7" s="6">
        <v>0</v>
      </c>
      <c r="L7" s="6">
        <v>1</v>
      </c>
      <c r="M7" s="6"/>
      <c r="N7" s="6"/>
    </row>
    <row r="8" spans="1:14" x14ac:dyDescent="0.25">
      <c r="A8" s="11" t="s">
        <v>0</v>
      </c>
      <c r="B8" s="11"/>
      <c r="C8" s="11"/>
      <c r="D8" s="11"/>
      <c r="E8" s="12"/>
      <c r="F8" s="12"/>
      <c r="G8" s="12"/>
      <c r="H8" s="47"/>
      <c r="I8" s="12"/>
      <c r="J8" s="12"/>
      <c r="K8" s="12"/>
      <c r="L8" s="12"/>
      <c r="M8" s="12"/>
      <c r="N8" s="12"/>
    </row>
    <row r="9" spans="1:14" x14ac:dyDescent="0.25">
      <c r="A9" s="5" t="s">
        <v>24</v>
      </c>
      <c r="B9" s="5"/>
      <c r="C9" s="5"/>
      <c r="D9" s="5"/>
      <c r="E9" s="8">
        <v>3</v>
      </c>
      <c r="F9" s="2">
        <v>2</v>
      </c>
      <c r="G9" s="2">
        <v>2</v>
      </c>
      <c r="H9" s="37">
        <v>0</v>
      </c>
      <c r="I9" s="2">
        <v>1</v>
      </c>
      <c r="J9" s="2">
        <v>1</v>
      </c>
      <c r="K9" s="2">
        <v>1</v>
      </c>
      <c r="L9" s="2">
        <v>1</v>
      </c>
      <c r="M9" s="2">
        <v>1</v>
      </c>
      <c r="N9" s="2">
        <v>1</v>
      </c>
    </row>
    <row r="10" spans="1:14" x14ac:dyDescent="0.25">
      <c r="A10" s="5" t="s">
        <v>25</v>
      </c>
      <c r="B10" s="5"/>
      <c r="C10" s="5"/>
      <c r="D10" s="5"/>
      <c r="E10" s="6">
        <f t="shared" ref="E10" si="0">SUM(E9:E9)</f>
        <v>3</v>
      </c>
      <c r="F10" s="6">
        <v>2</v>
      </c>
      <c r="G10" s="6">
        <v>1.2</v>
      </c>
      <c r="H10" s="67" t="s">
        <v>85</v>
      </c>
      <c r="I10" s="6">
        <v>1.5</v>
      </c>
      <c r="J10" s="6">
        <v>1</v>
      </c>
      <c r="K10" s="6">
        <v>0.25</v>
      </c>
      <c r="L10" s="6">
        <v>3</v>
      </c>
      <c r="M10" s="6"/>
      <c r="N10" s="6"/>
    </row>
    <row r="11" spans="1:14" x14ac:dyDescent="0.25">
      <c r="A11" s="14" t="s">
        <v>20</v>
      </c>
      <c r="B11" s="14"/>
      <c r="C11" s="14"/>
      <c r="D11" s="14"/>
      <c r="E11" s="24"/>
      <c r="F11" s="24"/>
      <c r="G11" s="24"/>
      <c r="H11" s="48"/>
      <c r="I11" s="24"/>
      <c r="J11" s="24"/>
      <c r="K11" s="24"/>
      <c r="L11" s="24"/>
      <c r="M11" s="24"/>
      <c r="N11" s="24"/>
    </row>
    <row r="12" spans="1:14" x14ac:dyDescent="0.25">
      <c r="A12" s="16" t="s">
        <v>24</v>
      </c>
      <c r="B12" s="16"/>
      <c r="C12" s="16"/>
      <c r="D12" s="16"/>
      <c r="E12" s="8">
        <v>20</v>
      </c>
      <c r="F12" s="2">
        <v>18</v>
      </c>
      <c r="G12" s="2">
        <v>18</v>
      </c>
      <c r="H12" s="37">
        <v>14</v>
      </c>
      <c r="I12" s="2">
        <v>14</v>
      </c>
      <c r="J12" s="2">
        <v>10</v>
      </c>
      <c r="K12" s="2">
        <v>8</v>
      </c>
      <c r="L12" s="2">
        <v>8</v>
      </c>
      <c r="M12" s="2">
        <v>6</v>
      </c>
      <c r="N12" s="2">
        <v>6</v>
      </c>
    </row>
    <row r="13" spans="1:14" x14ac:dyDescent="0.25">
      <c r="A13" s="5" t="s">
        <v>25</v>
      </c>
      <c r="B13" s="5"/>
      <c r="C13" s="5"/>
      <c r="D13" s="5"/>
      <c r="E13" s="6">
        <v>22</v>
      </c>
      <c r="F13" s="6">
        <v>22</v>
      </c>
      <c r="G13" s="6">
        <v>20.6</v>
      </c>
      <c r="H13" s="67" t="s">
        <v>85</v>
      </c>
      <c r="I13" s="6">
        <v>8.25</v>
      </c>
      <c r="J13" s="6">
        <v>6</v>
      </c>
      <c r="K13" s="6">
        <v>4.5</v>
      </c>
      <c r="L13" s="6">
        <v>6</v>
      </c>
      <c r="M13" s="6"/>
      <c r="N13" s="6"/>
    </row>
    <row r="14" spans="1:14" x14ac:dyDescent="0.25">
      <c r="A14" s="7" t="s">
        <v>89</v>
      </c>
      <c r="B14" s="7"/>
      <c r="C14" s="7"/>
      <c r="D14" s="7"/>
      <c r="E14" s="15"/>
      <c r="F14" s="15"/>
      <c r="G14" s="15"/>
      <c r="H14" s="49"/>
      <c r="I14" s="15"/>
      <c r="J14" s="15"/>
      <c r="K14" s="15"/>
      <c r="L14" s="15"/>
      <c r="M14" s="15"/>
      <c r="N14" s="15"/>
    </row>
    <row r="15" spans="1:14" x14ac:dyDescent="0.25">
      <c r="A15" s="5" t="s">
        <v>24</v>
      </c>
      <c r="B15" s="5"/>
      <c r="C15" s="5"/>
      <c r="D15" s="5"/>
      <c r="E15" s="8">
        <v>6</v>
      </c>
      <c r="F15" s="2">
        <v>6</v>
      </c>
      <c r="G15" s="2">
        <v>6</v>
      </c>
      <c r="H15" s="37">
        <v>6</v>
      </c>
      <c r="I15" s="2">
        <v>6</v>
      </c>
      <c r="J15" s="2">
        <v>4</v>
      </c>
      <c r="K15" s="2">
        <v>4</v>
      </c>
      <c r="L15" s="2">
        <v>4</v>
      </c>
      <c r="M15" s="2">
        <v>3</v>
      </c>
      <c r="N15" s="2">
        <v>3</v>
      </c>
    </row>
    <row r="16" spans="1:14" x14ac:dyDescent="0.25">
      <c r="A16" s="5" t="s">
        <v>25</v>
      </c>
      <c r="B16" s="5"/>
      <c r="C16" s="5"/>
      <c r="D16" s="5"/>
      <c r="E16" s="51">
        <v>0</v>
      </c>
      <c r="F16" s="6">
        <v>1</v>
      </c>
      <c r="G16" s="6">
        <v>6</v>
      </c>
      <c r="H16" s="67" t="s">
        <v>85</v>
      </c>
      <c r="I16" s="6">
        <v>0</v>
      </c>
      <c r="J16" s="6">
        <v>5</v>
      </c>
      <c r="K16" s="6">
        <v>3</v>
      </c>
      <c r="L16" s="6">
        <v>4</v>
      </c>
      <c r="M16" s="6"/>
      <c r="N16" s="6"/>
    </row>
    <row r="17" spans="1:14" x14ac:dyDescent="0.25">
      <c r="A17" s="17" t="s">
        <v>27</v>
      </c>
      <c r="B17" s="17"/>
      <c r="C17" s="17"/>
      <c r="D17" s="17"/>
      <c r="E17" s="18"/>
      <c r="F17" s="18"/>
      <c r="G17" s="18"/>
      <c r="H17" s="38"/>
      <c r="I17" s="18"/>
      <c r="J17" s="18"/>
      <c r="K17" s="18"/>
      <c r="L17" s="18"/>
      <c r="M17" s="18"/>
      <c r="N17" s="18"/>
    </row>
    <row r="18" spans="1:14" x14ac:dyDescent="0.25">
      <c r="A18" s="5" t="s">
        <v>24</v>
      </c>
      <c r="B18" s="5"/>
      <c r="C18" s="5"/>
      <c r="D18" s="5"/>
      <c r="E18" s="103">
        <f>E6+E9+E12+E15</f>
        <v>30</v>
      </c>
      <c r="F18" s="103">
        <f t="shared" ref="F18:N19" si="1">F6+F9+F12+F15</f>
        <v>27</v>
      </c>
      <c r="G18" s="103">
        <f t="shared" si="1"/>
        <v>27</v>
      </c>
      <c r="H18" s="103">
        <f t="shared" si="1"/>
        <v>20</v>
      </c>
      <c r="I18" s="103">
        <f t="shared" si="1"/>
        <v>22</v>
      </c>
      <c r="J18" s="103">
        <f t="shared" si="1"/>
        <v>16</v>
      </c>
      <c r="K18" s="103">
        <f t="shared" si="1"/>
        <v>14</v>
      </c>
      <c r="L18" s="103">
        <f t="shared" si="1"/>
        <v>14</v>
      </c>
      <c r="M18" s="103">
        <f t="shared" si="1"/>
        <v>11</v>
      </c>
      <c r="N18" s="103">
        <f t="shared" si="1"/>
        <v>11</v>
      </c>
    </row>
    <row r="19" spans="1:14" x14ac:dyDescent="0.25">
      <c r="A19" s="5" t="s">
        <v>25</v>
      </c>
      <c r="B19" s="5"/>
      <c r="C19" s="5"/>
      <c r="D19" s="5"/>
      <c r="E19" s="6">
        <f>E7+E10+E13+E16</f>
        <v>27</v>
      </c>
      <c r="F19" s="6">
        <f t="shared" si="1"/>
        <v>26</v>
      </c>
      <c r="G19" s="6">
        <f t="shared" si="1"/>
        <v>29.5</v>
      </c>
      <c r="H19" s="67" t="s">
        <v>85</v>
      </c>
      <c r="I19" s="6">
        <f>I7+I10+I13+I16</f>
        <v>10.75</v>
      </c>
      <c r="J19" s="6">
        <f>J7+J10+J13+J16</f>
        <v>13</v>
      </c>
      <c r="K19" s="6">
        <f t="shared" si="1"/>
        <v>7.75</v>
      </c>
      <c r="L19" s="6">
        <f t="shared" si="1"/>
        <v>14</v>
      </c>
      <c r="M19" s="6"/>
      <c r="N19" s="6"/>
    </row>
    <row r="20" spans="1:14" x14ac:dyDescent="0.25">
      <c r="A20" s="19" t="s">
        <v>29</v>
      </c>
      <c r="B20" s="19"/>
      <c r="C20" s="19"/>
      <c r="D20" s="19"/>
      <c r="E20" s="20"/>
      <c r="F20" s="20"/>
      <c r="G20" s="20"/>
      <c r="H20" s="39"/>
      <c r="I20" s="20"/>
      <c r="J20" s="20"/>
      <c r="K20" s="20"/>
      <c r="L20" s="20"/>
      <c r="M20" s="20"/>
      <c r="N20" s="20"/>
    </row>
    <row r="21" spans="1:14" x14ac:dyDescent="0.25">
      <c r="A21" s="16" t="s">
        <v>24</v>
      </c>
      <c r="B21" s="16"/>
      <c r="C21" s="16"/>
      <c r="D21" s="16"/>
      <c r="E21" s="103">
        <v>6</v>
      </c>
      <c r="F21" s="103">
        <v>9</v>
      </c>
      <c r="G21" s="103">
        <v>9</v>
      </c>
      <c r="H21" s="37">
        <v>16</v>
      </c>
      <c r="I21" s="103">
        <v>14</v>
      </c>
      <c r="J21" s="103">
        <v>18</v>
      </c>
      <c r="K21" s="103">
        <v>20</v>
      </c>
      <c r="L21" s="103">
        <v>20</v>
      </c>
      <c r="M21" s="103">
        <v>22</v>
      </c>
      <c r="N21" s="103">
        <v>22</v>
      </c>
    </row>
    <row r="22" spans="1:14" x14ac:dyDescent="0.25">
      <c r="A22" s="16" t="s">
        <v>129</v>
      </c>
      <c r="B22" s="16"/>
      <c r="C22" s="16"/>
      <c r="D22" s="16"/>
      <c r="E22" s="6">
        <v>9</v>
      </c>
      <c r="F22" s="6">
        <v>10</v>
      </c>
      <c r="G22" s="6">
        <v>5.25</v>
      </c>
      <c r="H22" s="67">
        <v>10.75</v>
      </c>
      <c r="I22" s="6">
        <v>16</v>
      </c>
      <c r="J22" s="6">
        <f>J103</f>
        <v>16.25</v>
      </c>
      <c r="K22" s="6">
        <f>K103</f>
        <v>16.75</v>
      </c>
      <c r="L22" s="6">
        <f>L103+L104</f>
        <v>8.5</v>
      </c>
      <c r="M22" s="6"/>
      <c r="N22" s="6"/>
    </row>
    <row r="23" spans="1:14" x14ac:dyDescent="0.25">
      <c r="A23" s="70" t="s">
        <v>90</v>
      </c>
      <c r="B23" s="70"/>
      <c r="C23" s="70"/>
      <c r="D23" s="70"/>
      <c r="E23" s="71"/>
      <c r="F23" s="71"/>
      <c r="G23" s="71"/>
      <c r="H23" s="72"/>
      <c r="I23" s="104"/>
      <c r="J23" s="104"/>
      <c r="K23" s="104"/>
      <c r="L23" s="104"/>
      <c r="M23" s="104"/>
      <c r="N23" s="104"/>
    </row>
    <row r="24" spans="1:14" x14ac:dyDescent="0.25">
      <c r="A24" s="16" t="s">
        <v>24</v>
      </c>
      <c r="B24" s="16"/>
      <c r="C24" s="16"/>
      <c r="D24" s="16"/>
      <c r="E24" s="6"/>
      <c r="F24" s="6"/>
      <c r="G24" s="6"/>
      <c r="H24" s="67"/>
      <c r="I24" s="103">
        <v>0</v>
      </c>
      <c r="J24" s="103">
        <v>2</v>
      </c>
      <c r="K24" s="103">
        <v>2</v>
      </c>
      <c r="L24" s="103">
        <v>2</v>
      </c>
      <c r="M24" s="103">
        <v>3</v>
      </c>
      <c r="N24" s="103">
        <v>3</v>
      </c>
    </row>
    <row r="25" spans="1:14" x14ac:dyDescent="0.25">
      <c r="A25" s="16" t="s">
        <v>25</v>
      </c>
      <c r="B25" s="16"/>
      <c r="C25" s="16"/>
      <c r="D25" s="16"/>
      <c r="E25" s="6"/>
      <c r="F25" s="6"/>
      <c r="G25" s="6"/>
      <c r="H25" s="67"/>
      <c r="I25" s="6">
        <v>6</v>
      </c>
      <c r="J25" s="6">
        <v>2</v>
      </c>
      <c r="K25" s="6">
        <v>2.5</v>
      </c>
      <c r="L25" s="6">
        <v>1.5</v>
      </c>
      <c r="M25" s="6"/>
      <c r="N25" s="6"/>
    </row>
    <row r="26" spans="1:14" x14ac:dyDescent="0.25">
      <c r="A26" s="26" t="s">
        <v>28</v>
      </c>
      <c r="B26" s="26"/>
      <c r="C26" s="26"/>
      <c r="D26" s="26"/>
      <c r="E26" s="25"/>
      <c r="F26" s="25"/>
      <c r="G26" s="25"/>
      <c r="H26" s="40"/>
      <c r="I26" s="25"/>
      <c r="J26" s="25"/>
      <c r="K26" s="25"/>
      <c r="L26" s="25"/>
      <c r="M26" s="25"/>
      <c r="N26" s="25"/>
    </row>
    <row r="27" spans="1:14" x14ac:dyDescent="0.25">
      <c r="A27" s="16" t="s">
        <v>24</v>
      </c>
      <c r="B27" s="16"/>
      <c r="C27" s="16"/>
      <c r="D27" s="16"/>
      <c r="E27" s="103">
        <f>E18+E21</f>
        <v>36</v>
      </c>
      <c r="F27" s="103">
        <f t="shared" ref="F27:H28" si="2">F18+F21</f>
        <v>36</v>
      </c>
      <c r="G27" s="103">
        <f t="shared" si="2"/>
        <v>36</v>
      </c>
      <c r="H27" s="37">
        <f t="shared" si="2"/>
        <v>36</v>
      </c>
      <c r="I27" s="103">
        <f>I18+I21+I24</f>
        <v>36</v>
      </c>
      <c r="J27" s="103">
        <f t="shared" ref="J27:N27" si="3">J18+J21+J24</f>
        <v>36</v>
      </c>
      <c r="K27" s="103">
        <f t="shared" si="3"/>
        <v>36</v>
      </c>
      <c r="L27" s="103">
        <f t="shared" si="3"/>
        <v>36</v>
      </c>
      <c r="M27" s="103">
        <f t="shared" si="3"/>
        <v>36</v>
      </c>
      <c r="N27" s="103">
        <f t="shared" si="3"/>
        <v>36</v>
      </c>
    </row>
    <row r="28" spans="1:14" x14ac:dyDescent="0.25">
      <c r="A28" s="16" t="s">
        <v>25</v>
      </c>
      <c r="B28" s="16"/>
      <c r="C28" s="16"/>
      <c r="D28" s="16"/>
      <c r="E28" s="6">
        <f>E19+E22</f>
        <v>36</v>
      </c>
      <c r="F28" s="6">
        <f t="shared" si="2"/>
        <v>36</v>
      </c>
      <c r="G28" s="6">
        <f t="shared" si="2"/>
        <v>34.75</v>
      </c>
      <c r="H28" s="67" t="s">
        <v>85</v>
      </c>
      <c r="I28" s="6">
        <f>I19+I22+I25</f>
        <v>32.75</v>
      </c>
      <c r="J28" s="6">
        <f>J19+J22+J25</f>
        <v>31.25</v>
      </c>
      <c r="K28" s="6">
        <f>K19+K22+K25</f>
        <v>27</v>
      </c>
      <c r="L28" s="6">
        <f>L19+L22+L25</f>
        <v>24</v>
      </c>
      <c r="M28" s="6"/>
      <c r="N28" s="6"/>
    </row>
    <row r="29" spans="1:14" x14ac:dyDescent="0.25">
      <c r="A29" s="16"/>
      <c r="B29" s="16"/>
      <c r="C29" s="16"/>
      <c r="D29" s="16"/>
      <c r="E29" s="3"/>
      <c r="F29" s="3"/>
      <c r="G29" s="3"/>
      <c r="H29" s="41"/>
      <c r="I29" s="3"/>
      <c r="J29" s="3"/>
      <c r="K29" s="3"/>
      <c r="L29" s="3"/>
      <c r="M29" s="3"/>
      <c r="N29" s="3"/>
    </row>
    <row r="30" spans="1:14" ht="38.25" x14ac:dyDescent="0.25">
      <c r="A30" s="29" t="s">
        <v>32</v>
      </c>
      <c r="B30" s="29"/>
      <c r="C30" s="53" t="s">
        <v>47</v>
      </c>
      <c r="D30" s="53"/>
      <c r="E30" s="30"/>
      <c r="F30" s="30"/>
      <c r="G30" s="30"/>
      <c r="H30" s="42"/>
      <c r="I30" s="30"/>
      <c r="J30" s="30"/>
      <c r="K30" s="30"/>
      <c r="L30" s="30"/>
      <c r="M30" s="30"/>
      <c r="N30" s="30"/>
    </row>
    <row r="31" spans="1:14" x14ac:dyDescent="0.25">
      <c r="A31" s="36" t="s">
        <v>86</v>
      </c>
      <c r="B31" s="31" t="s">
        <v>42</v>
      </c>
      <c r="C31" s="103">
        <v>7</v>
      </c>
      <c r="D31" s="2">
        <f>SUM(F31:N31)</f>
        <v>7</v>
      </c>
      <c r="E31" s="2"/>
      <c r="F31" s="2">
        <v>1</v>
      </c>
      <c r="G31" s="2">
        <v>1</v>
      </c>
      <c r="H31" s="2">
        <v>1.5</v>
      </c>
      <c r="I31" s="2">
        <v>1</v>
      </c>
      <c r="J31" s="2">
        <v>1.5</v>
      </c>
      <c r="K31" s="2">
        <v>1</v>
      </c>
      <c r="L31" s="8">
        <v>0</v>
      </c>
      <c r="M31" s="105">
        <v>0</v>
      </c>
      <c r="N31" s="105">
        <v>0</v>
      </c>
    </row>
    <row r="32" spans="1:14" x14ac:dyDescent="0.25">
      <c r="A32" s="52" t="s">
        <v>50</v>
      </c>
      <c r="B32" s="31" t="s">
        <v>43</v>
      </c>
      <c r="C32" s="103" t="s">
        <v>21</v>
      </c>
      <c r="D32" s="3">
        <f t="shared" ref="D32:D94" si="4">SUM(F32:N32)</f>
        <v>7</v>
      </c>
      <c r="E32" s="2"/>
      <c r="F32" s="3">
        <v>1</v>
      </c>
      <c r="G32" s="3">
        <v>1</v>
      </c>
      <c r="H32" s="3">
        <v>1.5</v>
      </c>
      <c r="I32" s="3">
        <v>1</v>
      </c>
      <c r="J32" s="3">
        <v>1.5</v>
      </c>
      <c r="K32" s="3">
        <v>1</v>
      </c>
      <c r="L32" s="91"/>
      <c r="M32" s="105"/>
      <c r="N32" s="105"/>
    </row>
    <row r="33" spans="1:14" x14ac:dyDescent="0.25">
      <c r="A33" s="52" t="s">
        <v>124</v>
      </c>
      <c r="B33" s="31" t="s">
        <v>44</v>
      </c>
      <c r="C33" s="103">
        <v>5.5</v>
      </c>
      <c r="D33" s="2">
        <f t="shared" si="4"/>
        <v>5.5</v>
      </c>
      <c r="E33" s="2"/>
      <c r="F33" s="2"/>
      <c r="G33" s="2"/>
      <c r="H33" s="2"/>
      <c r="I33" s="2"/>
      <c r="J33" s="2"/>
      <c r="K33" s="2"/>
      <c r="L33" s="8">
        <v>1.5</v>
      </c>
      <c r="M33" s="105">
        <v>2</v>
      </c>
      <c r="N33" s="105">
        <v>2</v>
      </c>
    </row>
    <row r="34" spans="1:14" x14ac:dyDescent="0.25">
      <c r="A34" s="36"/>
      <c r="B34" s="31" t="s">
        <v>45</v>
      </c>
      <c r="C34" s="103" t="s">
        <v>21</v>
      </c>
      <c r="D34" s="3">
        <f t="shared" si="4"/>
        <v>1.5</v>
      </c>
      <c r="E34" s="2"/>
      <c r="F34" s="2"/>
      <c r="G34" s="2"/>
      <c r="H34" s="2"/>
      <c r="I34" s="2"/>
      <c r="J34" s="2"/>
      <c r="K34" s="2"/>
      <c r="L34" s="91">
        <v>1.5</v>
      </c>
      <c r="M34" s="105"/>
      <c r="N34" s="105"/>
    </row>
    <row r="35" spans="1:14" x14ac:dyDescent="0.25">
      <c r="A35" s="36" t="s">
        <v>33</v>
      </c>
      <c r="B35" s="31" t="s">
        <v>42</v>
      </c>
      <c r="C35" s="2">
        <v>6</v>
      </c>
      <c r="D35" s="8">
        <f t="shared" si="4"/>
        <v>6.5</v>
      </c>
      <c r="E35" s="2"/>
      <c r="F35" s="2">
        <v>1</v>
      </c>
      <c r="G35" s="2">
        <v>1.5</v>
      </c>
      <c r="H35" s="2">
        <v>1</v>
      </c>
      <c r="I35" s="2">
        <v>1</v>
      </c>
      <c r="J35" s="2">
        <v>1</v>
      </c>
      <c r="K35" s="2">
        <v>0.5</v>
      </c>
      <c r="L35" s="8">
        <v>0.5</v>
      </c>
      <c r="M35" s="105">
        <v>0</v>
      </c>
      <c r="N35" s="105">
        <v>0</v>
      </c>
    </row>
    <row r="36" spans="1:14" x14ac:dyDescent="0.25">
      <c r="A36" s="52" t="s">
        <v>49</v>
      </c>
      <c r="B36" s="31" t="s">
        <v>43</v>
      </c>
      <c r="C36" s="2" t="s">
        <v>21</v>
      </c>
      <c r="D36" s="3">
        <f t="shared" si="4"/>
        <v>6</v>
      </c>
      <c r="E36" s="2"/>
      <c r="F36" s="3">
        <v>1</v>
      </c>
      <c r="G36" s="3">
        <v>1.5</v>
      </c>
      <c r="H36" s="3">
        <v>1</v>
      </c>
      <c r="I36" s="3">
        <v>1</v>
      </c>
      <c r="J36" s="3">
        <v>1</v>
      </c>
      <c r="K36" s="3">
        <v>0.5</v>
      </c>
      <c r="L36" s="91"/>
      <c r="M36" s="105"/>
      <c r="N36" s="105"/>
    </row>
    <row r="37" spans="1:14" x14ac:dyDescent="0.25">
      <c r="A37" s="36"/>
      <c r="B37" s="31" t="s">
        <v>44</v>
      </c>
      <c r="C37" s="2">
        <v>5.5</v>
      </c>
      <c r="D37" s="2">
        <f t="shared" si="4"/>
        <v>4.5</v>
      </c>
      <c r="E37" s="2"/>
      <c r="F37" s="2"/>
      <c r="G37" s="2"/>
      <c r="H37" s="2"/>
      <c r="I37" s="2"/>
      <c r="J37" s="2"/>
      <c r="K37" s="2"/>
      <c r="L37" s="8">
        <v>1.5</v>
      </c>
      <c r="M37" s="105">
        <v>1.5</v>
      </c>
      <c r="N37" s="105">
        <v>1.5</v>
      </c>
    </row>
    <row r="38" spans="1:14" x14ac:dyDescent="0.25">
      <c r="A38" s="36"/>
      <c r="B38" s="31" t="s">
        <v>45</v>
      </c>
      <c r="C38" s="2" t="s">
        <v>21</v>
      </c>
      <c r="D38" s="3">
        <f t="shared" si="4"/>
        <v>2</v>
      </c>
      <c r="E38" s="2"/>
      <c r="F38" s="2"/>
      <c r="G38" s="2"/>
      <c r="H38" s="2"/>
      <c r="I38" s="2"/>
      <c r="J38" s="2"/>
      <c r="K38" s="2"/>
      <c r="L38" s="91">
        <v>2</v>
      </c>
      <c r="M38" s="105"/>
      <c r="N38" s="105"/>
    </row>
    <row r="39" spans="1:14" x14ac:dyDescent="0.25">
      <c r="A39" s="36" t="s">
        <v>130</v>
      </c>
      <c r="B39" s="31" t="s">
        <v>42</v>
      </c>
      <c r="C39" s="2">
        <v>7</v>
      </c>
      <c r="D39" s="8">
        <f t="shared" si="4"/>
        <v>7.5</v>
      </c>
      <c r="E39" s="2"/>
      <c r="F39" s="2">
        <v>1</v>
      </c>
      <c r="G39" s="2">
        <v>1</v>
      </c>
      <c r="H39" s="2">
        <v>1</v>
      </c>
      <c r="I39" s="2">
        <v>1</v>
      </c>
      <c r="J39" s="2">
        <v>1</v>
      </c>
      <c r="K39" s="2">
        <v>2</v>
      </c>
      <c r="L39" s="8">
        <v>0.5</v>
      </c>
      <c r="M39" s="105">
        <v>0</v>
      </c>
      <c r="N39" s="105">
        <v>0</v>
      </c>
    </row>
    <row r="40" spans="1:14" x14ac:dyDescent="0.25">
      <c r="A40" s="52" t="s">
        <v>131</v>
      </c>
      <c r="B40" s="31" t="s">
        <v>43</v>
      </c>
      <c r="C40" s="2" t="s">
        <v>21</v>
      </c>
      <c r="D40" s="3">
        <f t="shared" si="4"/>
        <v>6.5</v>
      </c>
      <c r="E40" s="2"/>
      <c r="F40" s="3">
        <v>1</v>
      </c>
      <c r="G40" s="3">
        <v>1</v>
      </c>
      <c r="H40" s="3">
        <v>1</v>
      </c>
      <c r="I40" s="3"/>
      <c r="J40" s="3">
        <v>1</v>
      </c>
      <c r="K40" s="3">
        <v>2</v>
      </c>
      <c r="L40" s="91">
        <v>0.5</v>
      </c>
      <c r="M40" s="105"/>
      <c r="N40" s="105"/>
    </row>
    <row r="41" spans="1:14" x14ac:dyDescent="0.25">
      <c r="A41" s="52" t="s">
        <v>52</v>
      </c>
      <c r="B41" s="31" t="s">
        <v>44</v>
      </c>
      <c r="C41" s="2">
        <v>6</v>
      </c>
      <c r="D41" s="2">
        <f t="shared" si="4"/>
        <v>5.5</v>
      </c>
      <c r="E41" s="2"/>
      <c r="F41" s="2"/>
      <c r="G41" s="2"/>
      <c r="H41" s="2"/>
      <c r="I41" s="2"/>
      <c r="J41" s="2"/>
      <c r="K41" s="2"/>
      <c r="L41" s="8">
        <v>1.5</v>
      </c>
      <c r="M41" s="105">
        <v>2</v>
      </c>
      <c r="N41" s="105">
        <v>2</v>
      </c>
    </row>
    <row r="42" spans="1:14" x14ac:dyDescent="0.25">
      <c r="A42" s="36"/>
      <c r="B42" s="31" t="s">
        <v>45</v>
      </c>
      <c r="C42" s="2" t="s">
        <v>21</v>
      </c>
      <c r="D42" s="3">
        <f t="shared" si="4"/>
        <v>1.5</v>
      </c>
      <c r="E42" s="2"/>
      <c r="F42" s="2"/>
      <c r="G42" s="2"/>
      <c r="H42" s="2"/>
      <c r="I42" s="2"/>
      <c r="J42" s="2"/>
      <c r="K42" s="2"/>
      <c r="L42" s="8">
        <v>1.5</v>
      </c>
      <c r="M42" s="105"/>
      <c r="N42" s="105"/>
    </row>
    <row r="43" spans="1:14" x14ac:dyDescent="0.25">
      <c r="A43" s="36" t="s">
        <v>35</v>
      </c>
      <c r="B43" s="31" t="s">
        <v>42</v>
      </c>
      <c r="C43" s="103">
        <v>6.5</v>
      </c>
      <c r="D43" s="2">
        <f t="shared" si="4"/>
        <v>8.5</v>
      </c>
      <c r="E43" s="2"/>
      <c r="F43" s="2">
        <v>1</v>
      </c>
      <c r="G43" s="2">
        <v>1</v>
      </c>
      <c r="H43" s="2">
        <v>1</v>
      </c>
      <c r="I43" s="2">
        <v>1.5</v>
      </c>
      <c r="J43" s="2">
        <v>1</v>
      </c>
      <c r="K43" s="2">
        <v>1</v>
      </c>
      <c r="L43" s="8">
        <v>2</v>
      </c>
      <c r="M43" s="105">
        <v>0</v>
      </c>
      <c r="N43" s="105">
        <v>0</v>
      </c>
    </row>
    <row r="44" spans="1:14" x14ac:dyDescent="0.25">
      <c r="A44" s="52" t="s">
        <v>54</v>
      </c>
      <c r="B44" s="31" t="s">
        <v>43</v>
      </c>
      <c r="C44" s="103" t="s">
        <v>21</v>
      </c>
      <c r="D44" s="3">
        <f t="shared" si="4"/>
        <v>8.5</v>
      </c>
      <c r="E44" s="2"/>
      <c r="F44" s="3">
        <v>1</v>
      </c>
      <c r="G44" s="3">
        <v>1</v>
      </c>
      <c r="H44" s="3">
        <v>1</v>
      </c>
      <c r="I44" s="3">
        <v>1.5</v>
      </c>
      <c r="J44" s="3">
        <v>1</v>
      </c>
      <c r="K44" s="3">
        <v>1</v>
      </c>
      <c r="L44" s="91">
        <v>2</v>
      </c>
      <c r="M44" s="105"/>
      <c r="N44" s="105"/>
    </row>
    <row r="45" spans="1:14" x14ac:dyDescent="0.25">
      <c r="A45" s="52" t="s">
        <v>125</v>
      </c>
      <c r="B45" s="31" t="s">
        <v>44</v>
      </c>
      <c r="C45" s="103">
        <v>6.5</v>
      </c>
      <c r="D45" s="2">
        <f t="shared" si="4"/>
        <v>4</v>
      </c>
      <c r="E45" s="2"/>
      <c r="F45" s="2"/>
      <c r="G45" s="2"/>
      <c r="H45" s="2"/>
      <c r="I45" s="2"/>
      <c r="J45" s="2"/>
      <c r="K45" s="2"/>
      <c r="L45" s="8">
        <v>0</v>
      </c>
      <c r="M45" s="105">
        <v>2</v>
      </c>
      <c r="N45" s="105">
        <v>2</v>
      </c>
    </row>
    <row r="46" spans="1:14" x14ac:dyDescent="0.25">
      <c r="A46" s="36"/>
      <c r="B46" s="31" t="s">
        <v>45</v>
      </c>
      <c r="C46" s="103" t="s">
        <v>21</v>
      </c>
      <c r="D46" s="3">
        <f t="shared" si="4"/>
        <v>0</v>
      </c>
      <c r="E46" s="2"/>
      <c r="F46" s="2"/>
      <c r="G46" s="2"/>
      <c r="H46" s="2"/>
      <c r="I46" s="2"/>
      <c r="J46" s="2"/>
      <c r="K46" s="2"/>
      <c r="L46" s="91">
        <v>0</v>
      </c>
      <c r="M46" s="105"/>
      <c r="N46" s="105"/>
    </row>
    <row r="47" spans="1:14" x14ac:dyDescent="0.25">
      <c r="A47" s="36" t="s">
        <v>36</v>
      </c>
      <c r="B47" s="31" t="s">
        <v>42</v>
      </c>
      <c r="C47" s="2">
        <v>3</v>
      </c>
      <c r="D47" s="2">
        <f t="shared" si="4"/>
        <v>3.5</v>
      </c>
      <c r="E47" s="2"/>
      <c r="F47" s="2"/>
      <c r="G47" s="2">
        <v>0.75</v>
      </c>
      <c r="H47" s="2">
        <v>0.5</v>
      </c>
      <c r="I47" s="2">
        <v>1</v>
      </c>
      <c r="J47" s="2">
        <v>0</v>
      </c>
      <c r="K47" s="2">
        <v>1.25</v>
      </c>
      <c r="L47" s="8">
        <v>0</v>
      </c>
      <c r="M47" s="105">
        <v>0</v>
      </c>
      <c r="N47" s="105">
        <v>0</v>
      </c>
    </row>
    <row r="48" spans="1:14" x14ac:dyDescent="0.25">
      <c r="A48" s="52" t="s">
        <v>53</v>
      </c>
      <c r="B48" s="31" t="s">
        <v>43</v>
      </c>
      <c r="C48" s="2" t="s">
        <v>21</v>
      </c>
      <c r="D48" s="3">
        <f t="shared" si="4"/>
        <v>2.5</v>
      </c>
      <c r="E48" s="2"/>
      <c r="F48" s="2"/>
      <c r="G48" s="3">
        <v>0.75</v>
      </c>
      <c r="H48" s="3">
        <v>0.5</v>
      </c>
      <c r="I48" s="3">
        <v>0.75</v>
      </c>
      <c r="J48" s="3">
        <v>0</v>
      </c>
      <c r="K48" s="3">
        <v>0.5</v>
      </c>
      <c r="L48" s="91">
        <v>0</v>
      </c>
      <c r="M48" s="105"/>
      <c r="N48" s="105"/>
    </row>
    <row r="49" spans="1:14" x14ac:dyDescent="0.25">
      <c r="A49" s="36"/>
      <c r="B49" s="31" t="s">
        <v>44</v>
      </c>
      <c r="C49" s="2">
        <v>3</v>
      </c>
      <c r="D49" s="2">
        <f t="shared" si="4"/>
        <v>2</v>
      </c>
      <c r="E49" s="2"/>
      <c r="F49" s="2"/>
      <c r="G49" s="2"/>
      <c r="H49" s="2"/>
      <c r="I49" s="2"/>
      <c r="J49" s="2"/>
      <c r="K49" s="2"/>
      <c r="L49" s="8">
        <v>1</v>
      </c>
      <c r="M49" s="105">
        <v>0</v>
      </c>
      <c r="N49" s="105">
        <v>1</v>
      </c>
    </row>
    <row r="50" spans="1:14" x14ac:dyDescent="0.25">
      <c r="A50" s="36"/>
      <c r="B50" s="31" t="s">
        <v>45</v>
      </c>
      <c r="C50" s="2" t="s">
        <v>21</v>
      </c>
      <c r="D50" s="3">
        <f t="shared" si="4"/>
        <v>1</v>
      </c>
      <c r="E50" s="2"/>
      <c r="F50" s="2"/>
      <c r="G50" s="2"/>
      <c r="H50" s="2"/>
      <c r="I50" s="2"/>
      <c r="J50" s="2"/>
      <c r="K50" s="2"/>
      <c r="L50" s="91">
        <v>1</v>
      </c>
      <c r="M50" s="105"/>
      <c r="N50" s="105"/>
    </row>
    <row r="51" spans="1:14" x14ac:dyDescent="0.25">
      <c r="A51" s="36" t="s">
        <v>56</v>
      </c>
      <c r="B51" s="31" t="s">
        <v>42</v>
      </c>
      <c r="C51" s="2">
        <v>3</v>
      </c>
      <c r="D51" s="2">
        <f t="shared" si="4"/>
        <v>3.25</v>
      </c>
      <c r="E51" s="2"/>
      <c r="F51" s="2"/>
      <c r="G51" s="2"/>
      <c r="H51" s="2">
        <v>0.5</v>
      </c>
      <c r="I51" s="2">
        <v>0.5</v>
      </c>
      <c r="J51" s="2">
        <v>1</v>
      </c>
      <c r="K51" s="2">
        <v>1</v>
      </c>
      <c r="L51" s="8">
        <v>0.25</v>
      </c>
      <c r="M51" s="105">
        <v>0</v>
      </c>
      <c r="N51" s="105">
        <v>0</v>
      </c>
    </row>
    <row r="52" spans="1:14" x14ac:dyDescent="0.25">
      <c r="A52" s="52" t="s">
        <v>66</v>
      </c>
      <c r="B52" s="31" t="s">
        <v>43</v>
      </c>
      <c r="C52" s="2"/>
      <c r="D52" s="3">
        <f t="shared" si="4"/>
        <v>3.25</v>
      </c>
      <c r="E52" s="2"/>
      <c r="F52" s="2"/>
      <c r="G52" s="2"/>
      <c r="H52" s="3">
        <v>0.5</v>
      </c>
      <c r="I52" s="3">
        <v>0.5</v>
      </c>
      <c r="J52" s="3">
        <v>1</v>
      </c>
      <c r="K52" s="3">
        <v>1</v>
      </c>
      <c r="L52" s="91">
        <v>0.25</v>
      </c>
      <c r="M52" s="105"/>
      <c r="N52" s="105"/>
    </row>
    <row r="53" spans="1:14" x14ac:dyDescent="0.25">
      <c r="A53" s="52" t="s">
        <v>67</v>
      </c>
      <c r="B53" s="31" t="s">
        <v>44</v>
      </c>
      <c r="C53" s="2">
        <v>2.5</v>
      </c>
      <c r="D53" s="2">
        <f t="shared" si="4"/>
        <v>2.75</v>
      </c>
      <c r="E53" s="2"/>
      <c r="F53" s="2"/>
      <c r="G53" s="2"/>
      <c r="H53" s="2"/>
      <c r="I53" s="2"/>
      <c r="J53" s="2"/>
      <c r="K53" s="2"/>
      <c r="L53" s="8">
        <v>0.75</v>
      </c>
      <c r="M53" s="105">
        <v>1</v>
      </c>
      <c r="N53" s="105">
        <v>1</v>
      </c>
    </row>
    <row r="54" spans="1:14" x14ac:dyDescent="0.25">
      <c r="A54" s="36"/>
      <c r="B54" s="31" t="s">
        <v>45</v>
      </c>
      <c r="C54" s="2"/>
      <c r="D54" s="3">
        <f t="shared" si="4"/>
        <v>0.75</v>
      </c>
      <c r="E54" s="2"/>
      <c r="F54" s="2"/>
      <c r="G54" s="2"/>
      <c r="H54" s="2"/>
      <c r="I54" s="2"/>
      <c r="J54" s="2"/>
      <c r="K54" s="2"/>
      <c r="L54" s="91">
        <v>0.75</v>
      </c>
      <c r="M54" s="105"/>
      <c r="N54" s="105"/>
    </row>
    <row r="55" spans="1:14" x14ac:dyDescent="0.25">
      <c r="A55" s="36" t="s">
        <v>57</v>
      </c>
      <c r="B55" s="31" t="s">
        <v>42</v>
      </c>
      <c r="C55" s="2">
        <v>2</v>
      </c>
      <c r="D55" s="2">
        <f t="shared" si="4"/>
        <v>2.5</v>
      </c>
      <c r="E55" s="2"/>
      <c r="F55" s="2"/>
      <c r="G55" s="2"/>
      <c r="H55" s="2">
        <v>0.5</v>
      </c>
      <c r="I55" s="2">
        <v>0.5</v>
      </c>
      <c r="J55" s="2">
        <v>0.5</v>
      </c>
      <c r="K55" s="2">
        <v>0.5</v>
      </c>
      <c r="L55" s="8">
        <v>0.5</v>
      </c>
      <c r="M55" s="105">
        <v>0</v>
      </c>
      <c r="N55" s="105">
        <v>0</v>
      </c>
    </row>
    <row r="56" spans="1:14" x14ac:dyDescent="0.25">
      <c r="A56" s="52" t="s">
        <v>69</v>
      </c>
      <c r="B56" s="31" t="s">
        <v>43</v>
      </c>
      <c r="C56" s="2"/>
      <c r="D56" s="3">
        <f t="shared" si="4"/>
        <v>2</v>
      </c>
      <c r="E56" s="2"/>
      <c r="F56" s="2"/>
      <c r="G56" s="2"/>
      <c r="H56" s="3">
        <v>0.5</v>
      </c>
      <c r="I56" s="3">
        <v>0.5</v>
      </c>
      <c r="J56" s="3"/>
      <c r="K56" s="3">
        <v>0.5</v>
      </c>
      <c r="L56" s="91">
        <v>0.5</v>
      </c>
      <c r="M56" s="105"/>
      <c r="N56" s="105"/>
    </row>
    <row r="57" spans="1:14" x14ac:dyDescent="0.25">
      <c r="A57" s="52"/>
      <c r="B57" s="31" t="s">
        <v>44</v>
      </c>
      <c r="C57" s="2">
        <v>1.5</v>
      </c>
      <c r="D57" s="2">
        <f t="shared" si="4"/>
        <v>1.5</v>
      </c>
      <c r="E57" s="2"/>
      <c r="F57" s="2"/>
      <c r="G57" s="2"/>
      <c r="H57" s="2"/>
      <c r="I57" s="2"/>
      <c r="J57" s="2"/>
      <c r="K57" s="2"/>
      <c r="L57" s="8">
        <v>0.5</v>
      </c>
      <c r="M57" s="105">
        <v>0</v>
      </c>
      <c r="N57" s="105">
        <v>1</v>
      </c>
    </row>
    <row r="58" spans="1:14" x14ac:dyDescent="0.25">
      <c r="A58" s="36"/>
      <c r="B58" s="31" t="s">
        <v>45</v>
      </c>
      <c r="C58" s="2"/>
      <c r="D58" s="3">
        <f t="shared" si="4"/>
        <v>0.5</v>
      </c>
      <c r="E58" s="2"/>
      <c r="F58" s="2"/>
      <c r="G58" s="2"/>
      <c r="H58" s="2"/>
      <c r="I58" s="2"/>
      <c r="J58" s="2"/>
      <c r="K58" s="2"/>
      <c r="L58" s="91">
        <v>0.5</v>
      </c>
      <c r="M58" s="105"/>
      <c r="N58" s="105"/>
    </row>
    <row r="59" spans="1:14" x14ac:dyDescent="0.25">
      <c r="A59" s="36" t="s">
        <v>84</v>
      </c>
      <c r="B59" s="31" t="s">
        <v>42</v>
      </c>
      <c r="C59" s="2">
        <v>5.25</v>
      </c>
      <c r="D59" s="2">
        <f t="shared" si="4"/>
        <v>6.25</v>
      </c>
      <c r="E59" s="2"/>
      <c r="F59" s="2"/>
      <c r="G59" s="2"/>
      <c r="H59" s="2">
        <v>0.5</v>
      </c>
      <c r="I59" s="2">
        <v>1.5</v>
      </c>
      <c r="J59" s="2">
        <v>1.75</v>
      </c>
      <c r="K59" s="2">
        <v>1.5</v>
      </c>
      <c r="L59" s="8">
        <v>1</v>
      </c>
      <c r="M59" s="105">
        <v>0</v>
      </c>
      <c r="N59" s="105">
        <v>0</v>
      </c>
    </row>
    <row r="60" spans="1:14" x14ac:dyDescent="0.25">
      <c r="A60" s="52" t="s">
        <v>70</v>
      </c>
      <c r="B60" s="31" t="s">
        <v>43</v>
      </c>
      <c r="C60" s="2"/>
      <c r="D60" s="3">
        <f t="shared" si="4"/>
        <v>6.25</v>
      </c>
      <c r="E60" s="2"/>
      <c r="F60" s="2"/>
      <c r="G60" s="2"/>
      <c r="H60" s="3">
        <v>0.5</v>
      </c>
      <c r="I60" s="3">
        <v>1.5</v>
      </c>
      <c r="J60" s="3">
        <v>1.75</v>
      </c>
      <c r="K60" s="3">
        <v>1.5</v>
      </c>
      <c r="L60" s="91">
        <v>1</v>
      </c>
      <c r="M60" s="105"/>
      <c r="N60" s="105"/>
    </row>
    <row r="61" spans="1:14" x14ac:dyDescent="0.25">
      <c r="A61" s="36"/>
      <c r="B61" s="31" t="s">
        <v>44</v>
      </c>
      <c r="C61" s="2">
        <v>4.25</v>
      </c>
      <c r="D61" s="2">
        <f t="shared" si="4"/>
        <v>1.5</v>
      </c>
      <c r="E61" s="2"/>
      <c r="F61" s="2"/>
      <c r="G61" s="2"/>
      <c r="H61" s="2"/>
      <c r="I61" s="2"/>
      <c r="J61" s="2"/>
      <c r="K61" s="2"/>
      <c r="L61" s="8">
        <v>0.5</v>
      </c>
      <c r="M61" s="105">
        <v>0.5</v>
      </c>
      <c r="N61" s="105">
        <v>0.5</v>
      </c>
    </row>
    <row r="62" spans="1:14" x14ac:dyDescent="0.25">
      <c r="A62" s="36"/>
      <c r="B62" s="31" t="s">
        <v>45</v>
      </c>
      <c r="C62" s="2"/>
      <c r="D62" s="3">
        <f t="shared" si="4"/>
        <v>0.5</v>
      </c>
      <c r="E62" s="2"/>
      <c r="F62" s="2"/>
      <c r="G62" s="2"/>
      <c r="H62" s="2"/>
      <c r="I62" s="2"/>
      <c r="J62" s="2"/>
      <c r="K62" s="2"/>
      <c r="L62" s="91">
        <v>0.5</v>
      </c>
      <c r="M62" s="105"/>
      <c r="N62" s="105"/>
    </row>
    <row r="63" spans="1:14" x14ac:dyDescent="0.25">
      <c r="A63" s="36" t="s">
        <v>58</v>
      </c>
      <c r="B63" s="31" t="s">
        <v>42</v>
      </c>
      <c r="C63" s="2">
        <v>4.5</v>
      </c>
      <c r="D63" s="8">
        <f t="shared" si="4"/>
        <v>4.75</v>
      </c>
      <c r="E63" s="2"/>
      <c r="F63" s="2"/>
      <c r="G63" s="2"/>
      <c r="H63" s="2">
        <v>0.5</v>
      </c>
      <c r="I63" s="2">
        <v>1.5</v>
      </c>
      <c r="J63" s="2">
        <v>1.5</v>
      </c>
      <c r="K63" s="2">
        <v>1</v>
      </c>
      <c r="L63" s="8">
        <v>0.25</v>
      </c>
      <c r="M63" s="105">
        <v>0</v>
      </c>
      <c r="N63" s="105">
        <v>0</v>
      </c>
    </row>
    <row r="64" spans="1:14" x14ac:dyDescent="0.25">
      <c r="A64" s="52" t="s">
        <v>71</v>
      </c>
      <c r="B64" s="31" t="s">
        <v>43</v>
      </c>
      <c r="C64" s="2"/>
      <c r="D64" s="3">
        <f t="shared" si="4"/>
        <v>4.75</v>
      </c>
      <c r="E64" s="2"/>
      <c r="F64" s="2"/>
      <c r="G64" s="2"/>
      <c r="H64" s="3">
        <v>0.5</v>
      </c>
      <c r="I64" s="3">
        <v>1.5</v>
      </c>
      <c r="J64" s="3">
        <v>1.5</v>
      </c>
      <c r="K64" s="3">
        <v>1</v>
      </c>
      <c r="L64" s="91">
        <v>0.25</v>
      </c>
      <c r="M64" s="105"/>
      <c r="N64" s="105"/>
    </row>
    <row r="65" spans="1:14" x14ac:dyDescent="0.25">
      <c r="A65" s="36"/>
      <c r="B65" s="31" t="s">
        <v>44</v>
      </c>
      <c r="C65" s="2">
        <v>3</v>
      </c>
      <c r="D65" s="2">
        <f t="shared" si="4"/>
        <v>2.75</v>
      </c>
      <c r="E65" s="2"/>
      <c r="F65" s="2"/>
      <c r="G65" s="2"/>
      <c r="H65" s="2"/>
      <c r="I65" s="2"/>
      <c r="J65" s="2"/>
      <c r="K65" s="2"/>
      <c r="L65" s="8">
        <v>0.75</v>
      </c>
      <c r="M65" s="105">
        <v>1</v>
      </c>
      <c r="N65" s="105">
        <v>1</v>
      </c>
    </row>
    <row r="66" spans="1:14" x14ac:dyDescent="0.25">
      <c r="A66" s="36"/>
      <c r="B66" s="31" t="s">
        <v>45</v>
      </c>
      <c r="C66" s="2"/>
      <c r="D66" s="3">
        <f t="shared" si="4"/>
        <v>0.75</v>
      </c>
      <c r="E66" s="2"/>
      <c r="F66" s="2"/>
      <c r="G66" s="2"/>
      <c r="H66" s="2"/>
      <c r="I66" s="2"/>
      <c r="J66" s="2"/>
      <c r="K66" s="2"/>
      <c r="L66" s="91">
        <v>0.75</v>
      </c>
      <c r="M66" s="105"/>
      <c r="N66" s="105"/>
    </row>
    <row r="67" spans="1:14" x14ac:dyDescent="0.25">
      <c r="A67" s="36" t="s">
        <v>59</v>
      </c>
      <c r="B67" s="31" t="s">
        <v>42</v>
      </c>
      <c r="C67" s="2">
        <v>3.5</v>
      </c>
      <c r="D67" s="2">
        <f t="shared" si="4"/>
        <v>3.75</v>
      </c>
      <c r="E67" s="2"/>
      <c r="F67" s="2"/>
      <c r="G67" s="2"/>
      <c r="H67" s="2">
        <v>0.5</v>
      </c>
      <c r="I67" s="2">
        <v>1</v>
      </c>
      <c r="J67" s="2">
        <v>1</v>
      </c>
      <c r="K67" s="2">
        <v>1</v>
      </c>
      <c r="L67" s="8">
        <v>0.25</v>
      </c>
      <c r="M67" s="105">
        <v>0</v>
      </c>
      <c r="N67" s="105">
        <v>0</v>
      </c>
    </row>
    <row r="68" spans="1:14" x14ac:dyDescent="0.25">
      <c r="A68" s="52" t="s">
        <v>72</v>
      </c>
      <c r="B68" s="31" t="s">
        <v>43</v>
      </c>
      <c r="C68" s="2"/>
      <c r="D68" s="3">
        <f t="shared" si="4"/>
        <v>3.75</v>
      </c>
      <c r="E68" s="2"/>
      <c r="F68" s="2"/>
      <c r="G68" s="2"/>
      <c r="H68" s="3">
        <v>0.5</v>
      </c>
      <c r="I68" s="3">
        <v>1</v>
      </c>
      <c r="J68" s="3">
        <v>1</v>
      </c>
      <c r="K68" s="3">
        <v>1</v>
      </c>
      <c r="L68" s="91">
        <v>0.25</v>
      </c>
      <c r="M68" s="105"/>
      <c r="N68" s="105"/>
    </row>
    <row r="69" spans="1:14" x14ac:dyDescent="0.25">
      <c r="A69" s="52" t="s">
        <v>73</v>
      </c>
      <c r="B69" s="31" t="s">
        <v>44</v>
      </c>
      <c r="C69" s="2">
        <v>3</v>
      </c>
      <c r="D69" s="2">
        <f t="shared" si="4"/>
        <v>2.75</v>
      </c>
      <c r="E69" s="2"/>
      <c r="F69" s="2"/>
      <c r="G69" s="2"/>
      <c r="H69" s="2"/>
      <c r="I69" s="2"/>
      <c r="J69" s="2"/>
      <c r="K69" s="2"/>
      <c r="L69" s="8">
        <v>0.75</v>
      </c>
      <c r="M69" s="105">
        <v>1</v>
      </c>
      <c r="N69" s="105">
        <v>1</v>
      </c>
    </row>
    <row r="70" spans="1:14" x14ac:dyDescent="0.25">
      <c r="A70" s="36"/>
      <c r="B70" s="31" t="s">
        <v>45</v>
      </c>
      <c r="C70" s="2"/>
      <c r="D70" s="3">
        <f t="shared" si="4"/>
        <v>0.75</v>
      </c>
      <c r="E70" s="2"/>
      <c r="F70" s="2"/>
      <c r="G70" s="2"/>
      <c r="H70" s="2"/>
      <c r="I70" s="2"/>
      <c r="J70" s="2"/>
      <c r="K70" s="2"/>
      <c r="L70" s="91">
        <v>0.75</v>
      </c>
      <c r="M70" s="2"/>
      <c r="N70" s="2"/>
    </row>
    <row r="71" spans="1:14" x14ac:dyDescent="0.25">
      <c r="A71" s="59" t="s">
        <v>60</v>
      </c>
      <c r="B71" s="60" t="s">
        <v>42</v>
      </c>
      <c r="C71" s="37">
        <v>0</v>
      </c>
      <c r="D71" s="2">
        <f t="shared" si="4"/>
        <v>0</v>
      </c>
      <c r="E71" s="37"/>
      <c r="F71" s="37"/>
      <c r="G71" s="37"/>
      <c r="H71" s="37"/>
      <c r="I71" s="37"/>
      <c r="J71" s="37"/>
      <c r="K71" s="37"/>
      <c r="L71" s="92"/>
      <c r="M71" s="37"/>
      <c r="N71" s="37"/>
    </row>
    <row r="72" spans="1:14" x14ac:dyDescent="0.25">
      <c r="A72" s="59"/>
      <c r="B72" s="60" t="s">
        <v>43</v>
      </c>
      <c r="C72" s="37"/>
      <c r="D72" s="3">
        <f t="shared" si="4"/>
        <v>0</v>
      </c>
      <c r="E72" s="37"/>
      <c r="F72" s="37"/>
      <c r="G72" s="37"/>
      <c r="H72" s="37"/>
      <c r="I72" s="37"/>
      <c r="J72" s="37"/>
      <c r="K72" s="37"/>
      <c r="L72" s="92"/>
      <c r="M72" s="37"/>
      <c r="N72" s="37"/>
    </row>
    <row r="73" spans="1:14" x14ac:dyDescent="0.25">
      <c r="A73" s="59"/>
      <c r="B73" s="60" t="s">
        <v>44</v>
      </c>
      <c r="C73" s="37">
        <v>0</v>
      </c>
      <c r="D73" s="2">
        <f t="shared" si="4"/>
        <v>0</v>
      </c>
      <c r="E73" s="37"/>
      <c r="F73" s="37"/>
      <c r="G73" s="37"/>
      <c r="H73" s="37"/>
      <c r="I73" s="37"/>
      <c r="J73" s="37"/>
      <c r="K73" s="37"/>
      <c r="L73" s="92"/>
      <c r="M73" s="37"/>
      <c r="N73" s="37"/>
    </row>
    <row r="74" spans="1:14" x14ac:dyDescent="0.25">
      <c r="A74" s="59"/>
      <c r="B74" s="60" t="s">
        <v>45</v>
      </c>
      <c r="C74" s="37"/>
      <c r="D74" s="3">
        <f t="shared" si="4"/>
        <v>0</v>
      </c>
      <c r="E74" s="37"/>
      <c r="F74" s="37"/>
      <c r="G74" s="37"/>
      <c r="H74" s="37"/>
      <c r="I74" s="37"/>
      <c r="J74" s="37"/>
      <c r="K74" s="37"/>
      <c r="L74" s="92"/>
      <c r="M74" s="37"/>
      <c r="N74" s="37"/>
    </row>
    <row r="75" spans="1:14" x14ac:dyDescent="0.25">
      <c r="A75" s="36" t="s">
        <v>61</v>
      </c>
      <c r="B75" s="31" t="s">
        <v>42</v>
      </c>
      <c r="C75" s="2">
        <v>2.25</v>
      </c>
      <c r="D75" s="2">
        <f t="shared" si="4"/>
        <v>2.25</v>
      </c>
      <c r="E75" s="2"/>
      <c r="F75" s="2"/>
      <c r="G75" s="2"/>
      <c r="H75" s="2">
        <v>0.25</v>
      </c>
      <c r="I75" s="2">
        <v>0.5</v>
      </c>
      <c r="J75" s="2">
        <v>1</v>
      </c>
      <c r="K75" s="2">
        <v>0.5</v>
      </c>
      <c r="L75" s="8">
        <v>0</v>
      </c>
      <c r="M75" s="105">
        <v>0</v>
      </c>
      <c r="N75" s="105">
        <v>0</v>
      </c>
    </row>
    <row r="76" spans="1:14" x14ac:dyDescent="0.25">
      <c r="A76" s="52" t="s">
        <v>74</v>
      </c>
      <c r="B76" s="31" t="s">
        <v>43</v>
      </c>
      <c r="C76" s="2"/>
      <c r="D76" s="3">
        <f t="shared" si="4"/>
        <v>2.75</v>
      </c>
      <c r="E76" s="2"/>
      <c r="F76" s="2"/>
      <c r="G76" s="2"/>
      <c r="H76" s="3">
        <v>0.25</v>
      </c>
      <c r="I76" s="3">
        <v>0.5</v>
      </c>
      <c r="J76" s="3">
        <v>1</v>
      </c>
      <c r="K76" s="3">
        <v>1</v>
      </c>
      <c r="L76" s="91">
        <v>0</v>
      </c>
      <c r="M76" s="105"/>
      <c r="N76" s="105"/>
    </row>
    <row r="77" spans="1:14" x14ac:dyDescent="0.25">
      <c r="A77" s="52" t="s">
        <v>91</v>
      </c>
      <c r="B77" s="31" t="s">
        <v>44</v>
      </c>
      <c r="C77" s="2">
        <v>2.25</v>
      </c>
      <c r="D77" s="2">
        <f t="shared" si="4"/>
        <v>2.25</v>
      </c>
      <c r="E77" s="2"/>
      <c r="F77" s="2"/>
      <c r="G77" s="2"/>
      <c r="H77" s="2"/>
      <c r="I77" s="2"/>
      <c r="J77" s="2"/>
      <c r="K77" s="2"/>
      <c r="L77" s="8">
        <v>1</v>
      </c>
      <c r="M77" s="105">
        <v>0.75</v>
      </c>
      <c r="N77" s="105">
        <v>0.5</v>
      </c>
    </row>
    <row r="78" spans="1:14" x14ac:dyDescent="0.25">
      <c r="A78" s="36"/>
      <c r="B78" s="31" t="s">
        <v>45</v>
      </c>
      <c r="C78" s="2"/>
      <c r="D78" s="3">
        <f t="shared" si="4"/>
        <v>1</v>
      </c>
      <c r="E78" s="2"/>
      <c r="F78" s="2"/>
      <c r="G78" s="2"/>
      <c r="H78" s="2"/>
      <c r="I78" s="2"/>
      <c r="J78" s="2"/>
      <c r="K78" s="2"/>
      <c r="L78" s="91">
        <v>1</v>
      </c>
      <c r="M78" s="105"/>
      <c r="N78" s="105"/>
    </row>
    <row r="79" spans="1:14" x14ac:dyDescent="0.25">
      <c r="A79" s="36" t="s">
        <v>62</v>
      </c>
      <c r="B79" s="31" t="s">
        <v>42</v>
      </c>
      <c r="C79" s="2">
        <v>2</v>
      </c>
      <c r="D79" s="2">
        <f t="shared" si="4"/>
        <v>2.5</v>
      </c>
      <c r="E79" s="2"/>
      <c r="F79" s="2"/>
      <c r="G79" s="2"/>
      <c r="H79" s="2">
        <v>0.5</v>
      </c>
      <c r="I79" s="2">
        <v>0.5</v>
      </c>
      <c r="J79" s="2">
        <v>0.5</v>
      </c>
      <c r="K79" s="2">
        <v>0.75</v>
      </c>
      <c r="L79" s="8">
        <v>0.25</v>
      </c>
      <c r="M79" s="105">
        <v>0</v>
      </c>
      <c r="N79" s="105">
        <v>0</v>
      </c>
    </row>
    <row r="80" spans="1:14" x14ac:dyDescent="0.25">
      <c r="A80" s="52" t="s">
        <v>75</v>
      </c>
      <c r="B80" s="31" t="s">
        <v>43</v>
      </c>
      <c r="C80" s="2"/>
      <c r="D80" s="3">
        <f t="shared" si="4"/>
        <v>3</v>
      </c>
      <c r="E80" s="2"/>
      <c r="F80" s="2"/>
      <c r="G80" s="2"/>
      <c r="H80" s="3">
        <v>0.5</v>
      </c>
      <c r="I80" s="3">
        <v>1</v>
      </c>
      <c r="J80" s="3">
        <v>0.5</v>
      </c>
      <c r="K80" s="3">
        <v>0.75</v>
      </c>
      <c r="L80" s="91">
        <v>0.25</v>
      </c>
      <c r="M80" s="105"/>
      <c r="N80" s="105"/>
    </row>
    <row r="81" spans="1:14" x14ac:dyDescent="0.25">
      <c r="A81" s="36"/>
      <c r="B81" s="31" t="s">
        <v>44</v>
      </c>
      <c r="C81" s="2">
        <v>3</v>
      </c>
      <c r="D81" s="2">
        <f t="shared" si="4"/>
        <v>2.75</v>
      </c>
      <c r="E81" s="2"/>
      <c r="F81" s="2"/>
      <c r="G81" s="2"/>
      <c r="H81" s="2"/>
      <c r="I81" s="2"/>
      <c r="J81" s="2"/>
      <c r="K81" s="2"/>
      <c r="L81" s="8">
        <v>0.75</v>
      </c>
      <c r="M81" s="105">
        <v>1</v>
      </c>
      <c r="N81" s="105">
        <v>1</v>
      </c>
    </row>
    <row r="82" spans="1:14" x14ac:dyDescent="0.25">
      <c r="A82" s="36"/>
      <c r="B82" s="31" t="s">
        <v>45</v>
      </c>
      <c r="C82" s="2"/>
      <c r="D82" s="3">
        <f t="shared" si="4"/>
        <v>0.75</v>
      </c>
      <c r="E82" s="2"/>
      <c r="F82" s="2"/>
      <c r="G82" s="2"/>
      <c r="H82" s="2"/>
      <c r="I82" s="2"/>
      <c r="J82" s="2"/>
      <c r="K82" s="2"/>
      <c r="L82" s="91">
        <v>0.75</v>
      </c>
      <c r="M82" s="105"/>
      <c r="N82" s="105"/>
    </row>
    <row r="83" spans="1:14" x14ac:dyDescent="0.25">
      <c r="A83" s="36" t="s">
        <v>63</v>
      </c>
      <c r="B83" s="31" t="s">
        <v>42</v>
      </c>
      <c r="C83" s="2">
        <v>7.5</v>
      </c>
      <c r="D83" s="2">
        <f t="shared" si="4"/>
        <v>9</v>
      </c>
      <c r="E83" s="2"/>
      <c r="F83" s="2"/>
      <c r="G83" s="2"/>
      <c r="H83" s="2">
        <v>1.5</v>
      </c>
      <c r="I83" s="2">
        <v>2</v>
      </c>
      <c r="J83" s="2">
        <v>2</v>
      </c>
      <c r="K83" s="2">
        <v>2</v>
      </c>
      <c r="L83" s="8">
        <v>1.5</v>
      </c>
      <c r="M83" s="105">
        <v>0</v>
      </c>
      <c r="N83" s="105">
        <v>0</v>
      </c>
    </row>
    <row r="84" spans="1:14" x14ac:dyDescent="0.25">
      <c r="A84" s="52" t="s">
        <v>76</v>
      </c>
      <c r="B84" s="31" t="s">
        <v>43</v>
      </c>
      <c r="C84" s="2"/>
      <c r="D84" s="3">
        <f t="shared" si="4"/>
        <v>9</v>
      </c>
      <c r="E84" s="2"/>
      <c r="F84" s="2"/>
      <c r="G84" s="2"/>
      <c r="H84" s="3">
        <v>1.5</v>
      </c>
      <c r="I84" s="3">
        <v>2</v>
      </c>
      <c r="J84" s="3">
        <v>2</v>
      </c>
      <c r="K84" s="3">
        <v>2</v>
      </c>
      <c r="L84" s="91">
        <v>1.5</v>
      </c>
      <c r="M84" s="105"/>
      <c r="N84" s="105"/>
    </row>
    <row r="85" spans="1:14" x14ac:dyDescent="0.25">
      <c r="A85" s="52" t="s">
        <v>77</v>
      </c>
      <c r="B85" s="31" t="s">
        <v>44</v>
      </c>
      <c r="C85" s="2">
        <v>6</v>
      </c>
      <c r="D85" s="2">
        <f t="shared" si="4"/>
        <v>2.5</v>
      </c>
      <c r="E85" s="2"/>
      <c r="F85" s="2"/>
      <c r="G85" s="2"/>
      <c r="H85" s="2"/>
      <c r="I85" s="2"/>
      <c r="J85" s="2"/>
      <c r="K85" s="2"/>
      <c r="L85" s="8">
        <v>0.5</v>
      </c>
      <c r="M85" s="105">
        <v>1</v>
      </c>
      <c r="N85" s="105">
        <v>1</v>
      </c>
    </row>
    <row r="86" spans="1:14" x14ac:dyDescent="0.25">
      <c r="A86" s="36"/>
      <c r="B86" s="31" t="s">
        <v>45</v>
      </c>
      <c r="C86" s="2"/>
      <c r="D86" s="3">
        <f t="shared" si="4"/>
        <v>0.5</v>
      </c>
      <c r="E86" s="2"/>
      <c r="F86" s="2"/>
      <c r="G86" s="2"/>
      <c r="H86" s="2"/>
      <c r="I86" s="2"/>
      <c r="J86" s="2"/>
      <c r="K86" s="2"/>
      <c r="L86" s="91">
        <v>0.5</v>
      </c>
      <c r="M86" s="105"/>
      <c r="N86" s="105"/>
    </row>
    <row r="87" spans="1:14" x14ac:dyDescent="0.25">
      <c r="A87" s="36" t="s">
        <v>64</v>
      </c>
      <c r="B87" s="31" t="s">
        <v>42</v>
      </c>
      <c r="C87" s="2">
        <v>11.5</v>
      </c>
      <c r="D87" s="2">
        <f t="shared" si="4"/>
        <v>11.5</v>
      </c>
      <c r="E87" s="2"/>
      <c r="F87" s="2"/>
      <c r="G87" s="2"/>
      <c r="H87" s="2">
        <v>0.5</v>
      </c>
      <c r="I87" s="2">
        <v>2</v>
      </c>
      <c r="J87" s="2">
        <v>2</v>
      </c>
      <c r="K87" s="2">
        <v>2</v>
      </c>
      <c r="L87" s="8">
        <v>2</v>
      </c>
      <c r="M87" s="105">
        <v>1.5</v>
      </c>
      <c r="N87" s="105">
        <v>1.5</v>
      </c>
    </row>
    <row r="88" spans="1:14" x14ac:dyDescent="0.25">
      <c r="A88" s="52" t="s">
        <v>78</v>
      </c>
      <c r="B88" s="31" t="s">
        <v>43</v>
      </c>
      <c r="C88" s="2"/>
      <c r="D88" s="3">
        <f t="shared" si="4"/>
        <v>8.5</v>
      </c>
      <c r="E88" s="2"/>
      <c r="F88" s="2"/>
      <c r="G88" s="2"/>
      <c r="H88" s="3">
        <v>0.5</v>
      </c>
      <c r="I88" s="3">
        <v>2</v>
      </c>
      <c r="J88" s="3">
        <v>2</v>
      </c>
      <c r="K88" s="3">
        <v>2</v>
      </c>
      <c r="L88" s="91">
        <v>2</v>
      </c>
      <c r="M88" s="105"/>
      <c r="N88" s="105"/>
    </row>
    <row r="89" spans="1:14" x14ac:dyDescent="0.25">
      <c r="A89" s="52" t="s">
        <v>79</v>
      </c>
      <c r="B89" s="31" t="s">
        <v>44</v>
      </c>
      <c r="C89" s="2">
        <v>0</v>
      </c>
      <c r="D89" s="2">
        <f t="shared" si="4"/>
        <v>0</v>
      </c>
      <c r="E89" s="2"/>
      <c r="F89" s="2"/>
      <c r="G89" s="2"/>
      <c r="H89" s="2"/>
      <c r="I89" s="2"/>
      <c r="J89" s="2"/>
      <c r="K89" s="2"/>
      <c r="L89" s="8">
        <v>0</v>
      </c>
      <c r="M89" s="105">
        <v>0</v>
      </c>
      <c r="N89" s="105">
        <v>0</v>
      </c>
    </row>
    <row r="90" spans="1:14" x14ac:dyDescent="0.25">
      <c r="A90" s="36"/>
      <c r="B90" s="31" t="s">
        <v>45</v>
      </c>
      <c r="C90" s="2"/>
      <c r="D90" s="3">
        <f t="shared" si="4"/>
        <v>0</v>
      </c>
      <c r="E90" s="2"/>
      <c r="F90" s="2"/>
      <c r="G90" s="2"/>
      <c r="H90" s="2"/>
      <c r="I90" s="2"/>
      <c r="J90" s="2"/>
      <c r="K90" s="2"/>
      <c r="L90" s="8"/>
      <c r="M90" s="105"/>
      <c r="N90" s="105"/>
    </row>
    <row r="91" spans="1:14" x14ac:dyDescent="0.25">
      <c r="A91" s="36" t="s">
        <v>65</v>
      </c>
      <c r="B91" s="31" t="s">
        <v>42</v>
      </c>
      <c r="C91" s="2">
        <v>4</v>
      </c>
      <c r="D91" s="2">
        <f t="shared" si="4"/>
        <v>4</v>
      </c>
      <c r="E91" s="2"/>
      <c r="F91" s="2"/>
      <c r="G91" s="2"/>
      <c r="H91" s="2">
        <v>0.5</v>
      </c>
      <c r="I91" s="2">
        <v>1.5</v>
      </c>
      <c r="J91" s="2">
        <v>1</v>
      </c>
      <c r="K91" s="2">
        <v>1</v>
      </c>
      <c r="L91" s="8">
        <v>0</v>
      </c>
      <c r="M91" s="105">
        <v>0</v>
      </c>
      <c r="N91" s="105">
        <v>0</v>
      </c>
    </row>
    <row r="92" spans="1:14" x14ac:dyDescent="0.25">
      <c r="A92" s="52" t="s">
        <v>80</v>
      </c>
      <c r="B92" s="31" t="s">
        <v>43</v>
      </c>
      <c r="C92" s="2"/>
      <c r="D92" s="3">
        <f t="shared" si="4"/>
        <v>4</v>
      </c>
      <c r="E92" s="2"/>
      <c r="F92" s="2"/>
      <c r="G92" s="2"/>
      <c r="H92" s="3">
        <v>0.5</v>
      </c>
      <c r="I92" s="3">
        <v>1.5</v>
      </c>
      <c r="J92" s="3">
        <v>1</v>
      </c>
      <c r="K92" s="3">
        <v>1</v>
      </c>
      <c r="L92" s="91">
        <v>0</v>
      </c>
      <c r="M92" s="105"/>
      <c r="N92" s="105"/>
    </row>
    <row r="93" spans="1:14" x14ac:dyDescent="0.25">
      <c r="A93" s="52" t="s">
        <v>81</v>
      </c>
      <c r="B93" s="31" t="s">
        <v>44</v>
      </c>
      <c r="C93" s="2">
        <v>4</v>
      </c>
      <c r="D93" s="2">
        <f t="shared" si="4"/>
        <v>4</v>
      </c>
      <c r="E93" s="2"/>
      <c r="F93" s="2"/>
      <c r="G93" s="2"/>
      <c r="H93" s="2"/>
      <c r="I93" s="2"/>
      <c r="J93" s="2"/>
      <c r="K93" s="2"/>
      <c r="L93" s="8">
        <v>1</v>
      </c>
      <c r="M93" s="105">
        <v>1.5</v>
      </c>
      <c r="N93" s="105">
        <v>1.5</v>
      </c>
    </row>
    <row r="94" spans="1:14" x14ac:dyDescent="0.25">
      <c r="A94" s="36"/>
      <c r="B94" s="31" t="s">
        <v>45</v>
      </c>
      <c r="C94" s="2"/>
      <c r="D94" s="3">
        <f t="shared" si="4"/>
        <v>1</v>
      </c>
      <c r="E94" s="2"/>
      <c r="F94" s="2"/>
      <c r="G94" s="2"/>
      <c r="H94" s="2"/>
      <c r="I94" s="2"/>
      <c r="J94" s="2"/>
      <c r="K94" s="2"/>
      <c r="L94" s="91">
        <v>1</v>
      </c>
      <c r="M94" s="2"/>
      <c r="N94" s="2"/>
    </row>
    <row r="95" spans="1:14" x14ac:dyDescent="0.25">
      <c r="A95" s="36"/>
      <c r="B95" s="31"/>
      <c r="C95" s="2"/>
      <c r="D95" s="3"/>
      <c r="E95" s="2"/>
      <c r="F95" s="2"/>
      <c r="G95" s="2"/>
      <c r="H95" s="2"/>
      <c r="I95" s="2"/>
      <c r="J95" s="2"/>
      <c r="K95" s="2"/>
      <c r="L95" s="91"/>
      <c r="M95" s="2"/>
      <c r="N95" s="2"/>
    </row>
    <row r="96" spans="1:14" x14ac:dyDescent="0.25">
      <c r="A96" s="36" t="s">
        <v>120</v>
      </c>
      <c r="B96" s="31"/>
      <c r="C96" s="2"/>
      <c r="D96" s="2"/>
      <c r="E96" s="2"/>
      <c r="F96" s="2"/>
      <c r="G96" s="2"/>
      <c r="H96" s="2"/>
      <c r="I96" s="2"/>
      <c r="J96" s="3">
        <v>5</v>
      </c>
      <c r="K96" s="3">
        <v>10</v>
      </c>
      <c r="L96" s="3">
        <v>0</v>
      </c>
      <c r="M96" s="2"/>
      <c r="N96" s="2"/>
    </row>
    <row r="97" spans="1:14" x14ac:dyDescent="0.25">
      <c r="A97" s="36" t="s">
        <v>121</v>
      </c>
      <c r="B97" s="31"/>
      <c r="C97" s="2"/>
      <c r="D97" s="2"/>
      <c r="E97" s="2"/>
      <c r="F97" s="2"/>
      <c r="G97" s="2"/>
      <c r="H97" s="2"/>
      <c r="I97" s="2"/>
      <c r="J97" s="3">
        <v>5</v>
      </c>
      <c r="K97" s="3">
        <v>2.25</v>
      </c>
      <c r="L97" s="3">
        <v>5.25</v>
      </c>
      <c r="M97" s="2"/>
      <c r="N97" s="2"/>
    </row>
    <row r="98" spans="1:14" x14ac:dyDescent="0.25">
      <c r="A98" s="36"/>
      <c r="B98" s="31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</row>
    <row r="99" spans="1:14" x14ac:dyDescent="0.25">
      <c r="A99" s="36" t="s">
        <v>92</v>
      </c>
      <c r="B99" s="57"/>
      <c r="C99" s="55"/>
      <c r="D99" s="55">
        <f>SUM(F99:N99)</f>
        <v>150</v>
      </c>
      <c r="E99" s="55"/>
      <c r="F99" s="55">
        <f>F21</f>
        <v>9</v>
      </c>
      <c r="G99" s="55">
        <f t="shared" ref="G99:N99" si="5">G21</f>
        <v>9</v>
      </c>
      <c r="H99" s="55">
        <f t="shared" si="5"/>
        <v>16</v>
      </c>
      <c r="I99" s="55">
        <f t="shared" si="5"/>
        <v>14</v>
      </c>
      <c r="J99" s="55">
        <f t="shared" si="5"/>
        <v>18</v>
      </c>
      <c r="K99" s="55">
        <f t="shared" si="5"/>
        <v>20</v>
      </c>
      <c r="L99" s="55">
        <f t="shared" si="5"/>
        <v>20</v>
      </c>
      <c r="M99" s="55">
        <f t="shared" si="5"/>
        <v>22</v>
      </c>
      <c r="N99" s="55">
        <f t="shared" si="5"/>
        <v>22</v>
      </c>
    </row>
    <row r="100" spans="1:14" x14ac:dyDescent="0.25">
      <c r="A100" s="36" t="s">
        <v>126</v>
      </c>
      <c r="B100" s="57"/>
      <c r="C100" s="55"/>
      <c r="D100" s="55">
        <f>SUM(F100:N100)</f>
        <v>82.75</v>
      </c>
      <c r="E100" s="55"/>
      <c r="F100" s="55">
        <f>F31+F35+F39+F43+F47+F51+F55+F59+F63+F67+F71+F75+F79+F83+F87+F91</f>
        <v>4</v>
      </c>
      <c r="G100" s="55">
        <f t="shared" ref="G100:N100" si="6">G31+G35+G39+G43+G47+G51+G55+G59+G63+G67+G71+G75+G79+G83+G87+G91</f>
        <v>5.25</v>
      </c>
      <c r="H100" s="55">
        <f t="shared" si="6"/>
        <v>10.75</v>
      </c>
      <c r="I100" s="55">
        <f t="shared" si="6"/>
        <v>17</v>
      </c>
      <c r="J100" s="55">
        <f t="shared" si="6"/>
        <v>16.75</v>
      </c>
      <c r="K100" s="55">
        <f t="shared" si="6"/>
        <v>17</v>
      </c>
      <c r="L100" s="55">
        <f t="shared" si="6"/>
        <v>9</v>
      </c>
      <c r="M100" s="55">
        <f t="shared" si="6"/>
        <v>1.5</v>
      </c>
      <c r="N100" s="55">
        <f t="shared" si="6"/>
        <v>1.5</v>
      </c>
    </row>
    <row r="101" spans="1:14" x14ac:dyDescent="0.25">
      <c r="A101" s="36" t="s">
        <v>127</v>
      </c>
      <c r="B101" s="57"/>
      <c r="C101" s="55"/>
      <c r="D101" s="55">
        <f>SUM(F101:N101)</f>
        <v>44.25</v>
      </c>
      <c r="E101" s="55"/>
      <c r="F101" s="55"/>
      <c r="G101" s="55"/>
      <c r="H101" s="55"/>
      <c r="I101" s="55"/>
      <c r="J101" s="55"/>
      <c r="K101" s="55"/>
      <c r="L101" s="55">
        <f>L33+L37+L41+L45+L49+L53+L57+L61+L65+L69+L73+L77+L81+L85+L89+L93</f>
        <v>12</v>
      </c>
      <c r="M101" s="55">
        <f t="shared" ref="M101:N101" si="7">M33+M37+M41+M45+M49+M53+M57+M61+M65+M69+M73+M77+M81+M85+M89+M93</f>
        <v>15.25</v>
      </c>
      <c r="N101" s="55">
        <f t="shared" si="7"/>
        <v>17</v>
      </c>
    </row>
    <row r="102" spans="1:14" x14ac:dyDescent="0.25">
      <c r="A102" s="36"/>
      <c r="B102" s="57"/>
      <c r="C102" s="55" t="s">
        <v>24</v>
      </c>
      <c r="D102" s="55" t="s">
        <v>48</v>
      </c>
      <c r="E102" s="55"/>
      <c r="F102" s="55"/>
      <c r="G102" s="55"/>
      <c r="H102" s="55"/>
      <c r="I102" s="55"/>
      <c r="J102" s="55"/>
      <c r="K102" s="55"/>
      <c r="L102" s="55"/>
      <c r="M102" s="55"/>
      <c r="N102" s="55"/>
    </row>
    <row r="103" spans="1:14" x14ac:dyDescent="0.25">
      <c r="A103" s="36" t="s">
        <v>40</v>
      </c>
      <c r="B103" s="57"/>
      <c r="C103" s="55">
        <f>C31+C35+C39+C43+C47+C51+C55+C59+C63+C67+C71+C75+C79+C83+C87+C91</f>
        <v>75</v>
      </c>
      <c r="D103" s="6">
        <f t="shared" ref="D103:D107" si="8">SUM(F103:N103)</f>
        <v>77.75</v>
      </c>
      <c r="E103" s="55"/>
      <c r="F103" s="6">
        <f t="shared" ref="F103:N103" si="9">F32+F36+F40+F44+F48+F52+F56+F60+F64+F68+F72+F76+F80+F84+F88+F92</f>
        <v>4</v>
      </c>
      <c r="G103" s="6">
        <f t="shared" si="9"/>
        <v>5.25</v>
      </c>
      <c r="H103" s="6">
        <f t="shared" si="9"/>
        <v>10.75</v>
      </c>
      <c r="I103" s="6">
        <f t="shared" si="9"/>
        <v>16.25</v>
      </c>
      <c r="J103" s="6">
        <f t="shared" si="9"/>
        <v>16.25</v>
      </c>
      <c r="K103" s="6">
        <f t="shared" si="9"/>
        <v>16.75</v>
      </c>
      <c r="L103" s="6">
        <f t="shared" si="9"/>
        <v>8.5</v>
      </c>
      <c r="M103" s="6">
        <f t="shared" si="9"/>
        <v>0</v>
      </c>
      <c r="N103" s="6">
        <f t="shared" si="9"/>
        <v>0</v>
      </c>
    </row>
    <row r="104" spans="1:14" x14ac:dyDescent="0.25">
      <c r="A104" s="54"/>
      <c r="B104" s="54"/>
      <c r="C104" s="54"/>
      <c r="D104" s="54"/>
      <c r="E104" s="55"/>
      <c r="F104" s="6"/>
      <c r="G104" s="6"/>
      <c r="H104" s="6"/>
      <c r="I104" s="6"/>
      <c r="J104" s="6"/>
      <c r="K104" s="6"/>
      <c r="L104" s="6"/>
      <c r="M104" s="6"/>
      <c r="N104" s="6"/>
    </row>
    <row r="105" spans="1:14" x14ac:dyDescent="0.25">
      <c r="A105" s="36" t="s">
        <v>41</v>
      </c>
      <c r="B105" s="57"/>
      <c r="C105" s="55">
        <f>C33+C37+C41+C45+C49+C53+C57+C61+C65+C69+C73+C77+C81+C85+C89+C93</f>
        <v>56</v>
      </c>
      <c r="D105" s="6">
        <f>SUM(F105:N105)</f>
        <v>12.5</v>
      </c>
      <c r="E105" s="55"/>
      <c r="F105" s="6"/>
      <c r="G105" s="6"/>
      <c r="H105" s="6"/>
      <c r="I105" s="6"/>
      <c r="J105" s="6"/>
      <c r="K105" s="6"/>
      <c r="L105" s="6">
        <f>L34+L38+L42+L46+L50+L54+L58+L62+L66+L70+L74+L78+L82+L86+L90+L94</f>
        <v>12.5</v>
      </c>
      <c r="M105" s="6"/>
      <c r="N105" s="6"/>
    </row>
    <row r="106" spans="1:14" x14ac:dyDescent="0.25">
      <c r="A106" s="36"/>
      <c r="B106" s="57"/>
      <c r="C106" s="55"/>
      <c r="D106" s="6"/>
      <c r="E106" s="55"/>
      <c r="F106" s="6"/>
      <c r="G106" s="6"/>
      <c r="H106" s="6"/>
      <c r="I106" s="6"/>
      <c r="J106" s="6"/>
      <c r="K106" s="6"/>
      <c r="L106" s="6"/>
      <c r="M106" s="6"/>
      <c r="N106" s="6"/>
    </row>
    <row r="107" spans="1:14" x14ac:dyDescent="0.25">
      <c r="A107" s="36" t="s">
        <v>37</v>
      </c>
      <c r="B107" s="57"/>
      <c r="C107" s="55">
        <f>C103+C105</f>
        <v>131</v>
      </c>
      <c r="D107" s="6">
        <f t="shared" si="8"/>
        <v>90.25</v>
      </c>
      <c r="E107" s="55" t="s">
        <v>21</v>
      </c>
      <c r="F107" s="6">
        <f>F103+F105</f>
        <v>4</v>
      </c>
      <c r="G107" s="6">
        <f t="shared" ref="G107:N107" si="10">G103+G105</f>
        <v>5.25</v>
      </c>
      <c r="H107" s="6">
        <f t="shared" si="10"/>
        <v>10.75</v>
      </c>
      <c r="I107" s="6">
        <f t="shared" si="10"/>
        <v>16.25</v>
      </c>
      <c r="J107" s="6">
        <f t="shared" si="10"/>
        <v>16.25</v>
      </c>
      <c r="K107" s="6">
        <f t="shared" si="10"/>
        <v>16.75</v>
      </c>
      <c r="L107" s="6">
        <f t="shared" si="10"/>
        <v>21</v>
      </c>
      <c r="M107" s="6">
        <f t="shared" si="10"/>
        <v>0</v>
      </c>
      <c r="N107" s="6">
        <f t="shared" si="10"/>
        <v>0</v>
      </c>
    </row>
    <row r="108" spans="1:14" x14ac:dyDescent="0.25">
      <c r="A108" s="63"/>
      <c r="B108" s="63"/>
      <c r="C108" s="63"/>
      <c r="D108" s="63"/>
      <c r="E108" s="106"/>
      <c r="F108" s="106"/>
      <c r="G108" s="106"/>
      <c r="H108" s="106"/>
      <c r="I108" s="106"/>
      <c r="J108" s="106"/>
      <c r="K108" s="106"/>
      <c r="L108" s="106"/>
      <c r="M108" s="106"/>
      <c r="N108" s="106"/>
    </row>
    <row r="109" spans="1:14" x14ac:dyDescent="0.25">
      <c r="A109" s="74" t="s">
        <v>93</v>
      </c>
      <c r="B109" s="107"/>
      <c r="C109" s="107"/>
      <c r="D109" s="107"/>
      <c r="E109" s="106"/>
      <c r="F109" s="106"/>
      <c r="G109" s="64"/>
      <c r="H109" s="106"/>
      <c r="I109" s="106"/>
      <c r="J109" s="106"/>
      <c r="K109" s="106"/>
      <c r="L109" s="106"/>
      <c r="M109" s="106"/>
      <c r="N109" s="106"/>
    </row>
    <row r="110" spans="1:14" x14ac:dyDescent="0.25">
      <c r="A110" s="74"/>
      <c r="B110" s="95">
        <f>SUM(J110:N110)</f>
        <v>8.75</v>
      </c>
      <c r="C110" s="107"/>
      <c r="D110" s="107"/>
      <c r="E110" s="106"/>
      <c r="F110" s="106"/>
      <c r="G110" s="64"/>
      <c r="H110" s="106"/>
      <c r="I110" s="106"/>
      <c r="J110" s="65">
        <f>SUM(J111:J124)</f>
        <v>2</v>
      </c>
      <c r="K110" s="65">
        <f t="shared" ref="K110:N110" si="11">SUM(K111:K124)</f>
        <v>2.5</v>
      </c>
      <c r="L110" s="65">
        <f t="shared" si="11"/>
        <v>1.5</v>
      </c>
      <c r="M110" s="65">
        <f t="shared" si="11"/>
        <v>2</v>
      </c>
      <c r="N110" s="65">
        <f t="shared" si="11"/>
        <v>0.75</v>
      </c>
    </row>
    <row r="111" spans="1:14" x14ac:dyDescent="0.25">
      <c r="A111" s="76" t="s">
        <v>94</v>
      </c>
      <c r="B111" s="77" t="s">
        <v>95</v>
      </c>
      <c r="C111" s="78"/>
      <c r="D111" s="79"/>
      <c r="E111" s="80"/>
      <c r="F111" s="80"/>
      <c r="G111" s="81"/>
      <c r="H111" s="80"/>
      <c r="I111" s="80"/>
      <c r="J111" s="82">
        <v>0.5</v>
      </c>
      <c r="K111" s="82">
        <v>0.25</v>
      </c>
      <c r="L111" s="82"/>
      <c r="M111" s="82"/>
      <c r="N111" s="82"/>
    </row>
    <row r="112" spans="1:14" x14ac:dyDescent="0.25">
      <c r="A112" s="76" t="s">
        <v>96</v>
      </c>
      <c r="B112" s="77" t="s">
        <v>97</v>
      </c>
      <c r="C112" s="78"/>
      <c r="D112" s="79"/>
      <c r="E112" s="80"/>
      <c r="F112" s="80"/>
      <c r="G112" s="81"/>
      <c r="H112" s="80"/>
      <c r="I112" s="80"/>
      <c r="J112" s="82">
        <v>0.5</v>
      </c>
      <c r="K112" s="82">
        <v>0.25</v>
      </c>
      <c r="L112" s="82"/>
      <c r="M112" s="82"/>
      <c r="N112" s="82"/>
    </row>
    <row r="113" spans="1:14" x14ac:dyDescent="0.25">
      <c r="A113" s="76" t="s">
        <v>98</v>
      </c>
      <c r="B113" s="77" t="s">
        <v>99</v>
      </c>
      <c r="C113" s="78"/>
      <c r="D113" s="79"/>
      <c r="E113" s="80"/>
      <c r="F113" s="80"/>
      <c r="G113" s="81"/>
      <c r="H113" s="80"/>
      <c r="I113" s="80"/>
      <c r="J113" s="82">
        <v>0.5</v>
      </c>
      <c r="K113" s="82">
        <v>0.25</v>
      </c>
      <c r="L113" s="82"/>
      <c r="M113" s="82"/>
      <c r="N113" s="82"/>
    </row>
    <row r="114" spans="1:14" x14ac:dyDescent="0.25">
      <c r="A114" s="76" t="s">
        <v>100</v>
      </c>
      <c r="B114" s="77" t="s">
        <v>101</v>
      </c>
      <c r="C114" s="78"/>
      <c r="D114" s="83"/>
      <c r="E114" s="80"/>
      <c r="F114" s="80"/>
      <c r="G114" s="81"/>
      <c r="H114" s="80"/>
      <c r="I114" s="80"/>
      <c r="J114" s="82"/>
      <c r="K114" s="82"/>
      <c r="L114" s="103"/>
      <c r="M114" s="82">
        <v>0.5</v>
      </c>
      <c r="N114" s="103"/>
    </row>
    <row r="115" spans="1:14" x14ac:dyDescent="0.25">
      <c r="A115" s="76" t="s">
        <v>102</v>
      </c>
      <c r="B115" s="77" t="s">
        <v>103</v>
      </c>
      <c r="C115" s="78"/>
      <c r="D115" s="79"/>
      <c r="E115" s="80"/>
      <c r="F115" s="80"/>
      <c r="G115" s="81"/>
      <c r="H115" s="80"/>
      <c r="I115" s="80"/>
      <c r="J115" s="82"/>
      <c r="K115" s="82"/>
      <c r="L115" s="82"/>
      <c r="M115" s="82">
        <v>0.5</v>
      </c>
      <c r="N115" s="82"/>
    </row>
    <row r="116" spans="1:14" x14ac:dyDescent="0.25">
      <c r="A116" s="76" t="s">
        <v>104</v>
      </c>
      <c r="B116" s="77" t="s">
        <v>103</v>
      </c>
      <c r="C116" s="78"/>
      <c r="D116" s="79"/>
      <c r="E116" s="80"/>
      <c r="F116" s="80"/>
      <c r="G116" s="81"/>
      <c r="H116" s="80"/>
      <c r="I116" s="80"/>
      <c r="J116" s="82"/>
      <c r="K116" s="82"/>
      <c r="L116" s="82">
        <v>0.5</v>
      </c>
      <c r="M116" s="103"/>
      <c r="N116" s="82"/>
    </row>
    <row r="117" spans="1:14" x14ac:dyDescent="0.25">
      <c r="A117" s="76" t="s">
        <v>105</v>
      </c>
      <c r="B117" s="77" t="s">
        <v>106</v>
      </c>
      <c r="C117" s="78"/>
      <c r="D117" s="79"/>
      <c r="E117" s="80"/>
      <c r="F117" s="80"/>
      <c r="G117" s="81"/>
      <c r="H117" s="80"/>
      <c r="I117" s="80"/>
      <c r="J117" s="82"/>
      <c r="K117" s="82">
        <v>0.5</v>
      </c>
      <c r="L117" s="82"/>
      <c r="M117" s="82"/>
      <c r="N117" s="82"/>
    </row>
    <row r="118" spans="1:14" x14ac:dyDescent="0.25">
      <c r="A118" s="76" t="s">
        <v>107</v>
      </c>
      <c r="B118" s="77" t="s">
        <v>108</v>
      </c>
      <c r="C118" s="78"/>
      <c r="D118" s="79"/>
      <c r="E118" s="80"/>
      <c r="F118" s="80"/>
      <c r="G118" s="81"/>
      <c r="H118" s="80"/>
      <c r="I118" s="80"/>
      <c r="J118" s="82"/>
      <c r="K118" s="82"/>
      <c r="L118" s="82">
        <v>0.5</v>
      </c>
      <c r="M118" s="82"/>
      <c r="N118" s="82"/>
    </row>
    <row r="119" spans="1:14" x14ac:dyDescent="0.25">
      <c r="A119" s="76" t="s">
        <v>109</v>
      </c>
      <c r="B119" s="77" t="s">
        <v>110</v>
      </c>
      <c r="C119" s="78"/>
      <c r="D119" s="79"/>
      <c r="E119" s="80"/>
      <c r="F119" s="80"/>
      <c r="G119" s="81"/>
      <c r="H119" s="80"/>
      <c r="I119" s="80"/>
      <c r="J119" s="82"/>
      <c r="K119" s="82"/>
      <c r="L119" s="82">
        <v>0.5</v>
      </c>
      <c r="M119" s="82"/>
      <c r="N119" s="82"/>
    </row>
    <row r="120" spans="1:14" x14ac:dyDescent="0.25">
      <c r="A120" s="76" t="s">
        <v>111</v>
      </c>
      <c r="B120" s="77" t="s">
        <v>110</v>
      </c>
      <c r="C120" s="78"/>
      <c r="D120" s="79"/>
      <c r="E120" s="80"/>
      <c r="F120" s="80"/>
      <c r="G120" s="81"/>
      <c r="H120" s="80"/>
      <c r="I120" s="80"/>
      <c r="J120" s="82"/>
      <c r="K120" s="82">
        <v>0.5</v>
      </c>
      <c r="L120" s="82"/>
      <c r="M120" s="103"/>
      <c r="N120" s="82"/>
    </row>
    <row r="121" spans="1:14" x14ac:dyDescent="0.25">
      <c r="A121" s="76" t="s">
        <v>112</v>
      </c>
      <c r="B121" s="77" t="s">
        <v>113</v>
      </c>
      <c r="C121" s="78"/>
      <c r="D121" s="79"/>
      <c r="E121" s="80"/>
      <c r="F121" s="80"/>
      <c r="G121" s="81"/>
      <c r="H121" s="80"/>
      <c r="I121" s="80"/>
      <c r="J121" s="82"/>
      <c r="K121" s="82">
        <v>0.5</v>
      </c>
      <c r="L121" s="103"/>
      <c r="M121" s="82"/>
      <c r="N121" s="82"/>
    </row>
    <row r="122" spans="1:14" x14ac:dyDescent="0.25">
      <c r="A122" s="76" t="s">
        <v>114</v>
      </c>
      <c r="B122" s="77" t="s">
        <v>115</v>
      </c>
      <c r="C122" s="78"/>
      <c r="D122" s="79"/>
      <c r="E122" s="80"/>
      <c r="F122" s="80"/>
      <c r="G122" s="81"/>
      <c r="H122" s="80"/>
      <c r="I122" s="80"/>
      <c r="J122" s="82"/>
      <c r="K122" s="82"/>
      <c r="L122" s="82"/>
      <c r="M122" s="82">
        <v>0.5</v>
      </c>
      <c r="N122" s="82">
        <v>0.25</v>
      </c>
    </row>
    <row r="123" spans="1:14" x14ac:dyDescent="0.25">
      <c r="A123" s="76" t="s">
        <v>116</v>
      </c>
      <c r="B123" s="77" t="s">
        <v>117</v>
      </c>
      <c r="C123" s="78"/>
      <c r="D123" s="79"/>
      <c r="E123" s="80"/>
      <c r="F123" s="80"/>
      <c r="G123" s="81"/>
      <c r="H123" s="80"/>
      <c r="I123" s="80"/>
      <c r="J123" s="82"/>
      <c r="K123" s="82"/>
      <c r="L123" s="82"/>
      <c r="M123" s="82">
        <v>0.5</v>
      </c>
      <c r="N123" s="82">
        <v>0.5</v>
      </c>
    </row>
    <row r="124" spans="1:14" x14ac:dyDescent="0.25">
      <c r="A124" s="76" t="s">
        <v>118</v>
      </c>
      <c r="B124" s="77" t="s">
        <v>119</v>
      </c>
      <c r="C124" s="78"/>
      <c r="D124" s="79"/>
      <c r="E124" s="80"/>
      <c r="F124" s="80"/>
      <c r="G124" s="81"/>
      <c r="H124" s="80"/>
      <c r="I124" s="80"/>
      <c r="J124" s="82">
        <v>0.5</v>
      </c>
      <c r="K124" s="82">
        <v>0.25</v>
      </c>
      <c r="L124" s="82"/>
      <c r="M124" s="82" t="s">
        <v>21</v>
      </c>
      <c r="N124" s="82" t="s">
        <v>21</v>
      </c>
    </row>
    <row r="125" spans="1:14" x14ac:dyDescent="0.25">
      <c r="A125" s="84"/>
      <c r="B125" s="107"/>
      <c r="C125" s="107"/>
      <c r="D125" s="107"/>
      <c r="E125" s="106"/>
      <c r="F125" s="106"/>
      <c r="G125" s="64"/>
      <c r="H125" s="106"/>
      <c r="I125" s="106"/>
      <c r="J125" s="106"/>
      <c r="K125" s="106"/>
      <c r="L125" s="106"/>
      <c r="M125" s="106"/>
      <c r="N125" s="106"/>
    </row>
    <row r="126" spans="1:14" x14ac:dyDescent="0.25">
      <c r="A126" s="28" t="s">
        <v>122</v>
      </c>
      <c r="B126" s="65" t="s">
        <v>123</v>
      </c>
      <c r="C126" s="107"/>
      <c r="D126" s="107"/>
      <c r="E126" s="106"/>
      <c r="F126" s="106"/>
      <c r="G126" s="64"/>
      <c r="H126" s="106"/>
      <c r="I126" s="106"/>
      <c r="J126" s="106"/>
      <c r="K126" s="106"/>
      <c r="L126" s="106"/>
      <c r="M126" s="106"/>
      <c r="N126" s="106"/>
    </row>
    <row r="127" spans="1:14" x14ac:dyDescent="0.25">
      <c r="A127" s="52" t="s">
        <v>86</v>
      </c>
      <c r="B127" s="106">
        <f>SUM(E127:N127)</f>
        <v>1.75</v>
      </c>
      <c r="C127" s="107"/>
      <c r="D127" s="107"/>
      <c r="E127" s="8"/>
      <c r="F127" s="8"/>
      <c r="G127" s="64"/>
      <c r="H127" s="8"/>
      <c r="I127" s="8"/>
      <c r="J127" s="8">
        <v>1</v>
      </c>
      <c r="K127" s="8">
        <v>0.75</v>
      </c>
      <c r="L127" s="8"/>
      <c r="M127" s="8"/>
      <c r="N127" s="8"/>
    </row>
    <row r="128" spans="1:14" x14ac:dyDescent="0.25">
      <c r="A128" s="52" t="s">
        <v>33</v>
      </c>
      <c r="B128" s="106">
        <f t="shared" ref="B128:B141" si="12">SUM(E128:N128)</f>
        <v>1.75</v>
      </c>
      <c r="C128" s="107"/>
      <c r="D128" s="107"/>
      <c r="E128" s="8"/>
      <c r="F128" s="8"/>
      <c r="G128" s="64"/>
      <c r="H128" s="8"/>
      <c r="I128" s="8"/>
      <c r="J128" s="8">
        <v>0.75</v>
      </c>
      <c r="K128" s="8">
        <v>1</v>
      </c>
      <c r="L128" s="8"/>
      <c r="M128" s="8"/>
      <c r="N128" s="8"/>
    </row>
    <row r="129" spans="1:14" x14ac:dyDescent="0.25">
      <c r="A129" s="52" t="s">
        <v>34</v>
      </c>
      <c r="B129" s="106">
        <f t="shared" si="12"/>
        <v>3.25</v>
      </c>
      <c r="C129" s="33"/>
      <c r="D129" s="33"/>
      <c r="E129" s="8"/>
      <c r="F129" s="8"/>
      <c r="G129" s="8">
        <v>0.75</v>
      </c>
      <c r="H129" s="8"/>
      <c r="I129" s="8"/>
      <c r="J129" s="8">
        <v>0.75</v>
      </c>
      <c r="K129" s="8">
        <v>1</v>
      </c>
      <c r="L129" s="8">
        <v>0.75</v>
      </c>
      <c r="M129" s="8"/>
      <c r="N129" s="8"/>
    </row>
    <row r="130" spans="1:14" x14ac:dyDescent="0.25">
      <c r="A130" s="52" t="s">
        <v>35</v>
      </c>
      <c r="B130" s="106">
        <f t="shared" si="12"/>
        <v>2.5</v>
      </c>
      <c r="C130" s="107"/>
      <c r="D130" s="107"/>
      <c r="E130" s="8"/>
      <c r="F130" s="8"/>
      <c r="G130" s="64"/>
      <c r="H130" s="8"/>
      <c r="I130" s="8"/>
      <c r="J130" s="8">
        <v>0.75</v>
      </c>
      <c r="K130" s="8">
        <v>1</v>
      </c>
      <c r="L130" s="8">
        <v>0.75</v>
      </c>
      <c r="M130" s="8"/>
      <c r="N130" s="8"/>
    </row>
    <row r="131" spans="1:14" x14ac:dyDescent="0.25">
      <c r="A131" s="52" t="s">
        <v>36</v>
      </c>
      <c r="B131" s="106">
        <f t="shared" si="12"/>
        <v>0</v>
      </c>
      <c r="C131" s="107"/>
      <c r="D131" s="107"/>
      <c r="E131" s="8"/>
      <c r="F131" s="8"/>
      <c r="G131" s="64"/>
      <c r="H131" s="8"/>
      <c r="I131" s="8"/>
      <c r="J131" s="8"/>
      <c r="K131" s="8"/>
      <c r="L131" s="8"/>
      <c r="M131" s="8"/>
      <c r="N131" s="8"/>
    </row>
    <row r="132" spans="1:14" x14ac:dyDescent="0.25">
      <c r="A132" s="52" t="s">
        <v>56</v>
      </c>
      <c r="B132" s="106">
        <f t="shared" si="12"/>
        <v>1</v>
      </c>
      <c r="C132" s="107"/>
      <c r="D132" s="107"/>
      <c r="E132" s="8"/>
      <c r="F132" s="8"/>
      <c r="G132" s="64"/>
      <c r="H132" s="8"/>
      <c r="I132" s="8"/>
      <c r="J132" s="8"/>
      <c r="K132" s="8">
        <v>1</v>
      </c>
      <c r="L132" s="8"/>
      <c r="M132" s="8"/>
      <c r="N132" s="8"/>
    </row>
    <row r="133" spans="1:14" x14ac:dyDescent="0.25">
      <c r="A133" s="52" t="s">
        <v>57</v>
      </c>
      <c r="B133" s="106">
        <f t="shared" si="12"/>
        <v>2</v>
      </c>
      <c r="C133" s="107"/>
      <c r="D133" s="107"/>
      <c r="E133" s="8"/>
      <c r="F133" s="8"/>
      <c r="G133" s="64"/>
      <c r="H133" s="8"/>
      <c r="I133" s="8"/>
      <c r="J133" s="8">
        <v>1</v>
      </c>
      <c r="K133" s="8">
        <v>1</v>
      </c>
      <c r="L133" s="8"/>
      <c r="M133" s="8"/>
      <c r="N133" s="8"/>
    </row>
    <row r="134" spans="1:14" x14ac:dyDescent="0.25">
      <c r="A134" s="52" t="s">
        <v>84</v>
      </c>
      <c r="B134" s="106">
        <f t="shared" si="12"/>
        <v>1.75</v>
      </c>
      <c r="C134" s="107"/>
      <c r="D134" s="107"/>
      <c r="E134" s="8"/>
      <c r="F134" s="8"/>
      <c r="G134" s="64"/>
      <c r="H134" s="8"/>
      <c r="I134" s="8"/>
      <c r="J134" s="8">
        <v>0.75</v>
      </c>
      <c r="K134" s="8">
        <v>1</v>
      </c>
      <c r="L134" s="8"/>
      <c r="M134" s="8"/>
      <c r="N134" s="8"/>
    </row>
    <row r="135" spans="1:14" x14ac:dyDescent="0.25">
      <c r="A135" s="52" t="s">
        <v>58</v>
      </c>
      <c r="B135" s="106">
        <f t="shared" si="12"/>
        <v>2.5</v>
      </c>
      <c r="C135" s="107"/>
      <c r="D135" s="107"/>
      <c r="E135" s="8"/>
      <c r="F135" s="8"/>
      <c r="G135" s="64"/>
      <c r="H135" s="8"/>
      <c r="I135" s="8"/>
      <c r="J135" s="8">
        <v>0.75</v>
      </c>
      <c r="K135" s="8">
        <v>1</v>
      </c>
      <c r="L135" s="8">
        <v>0.75</v>
      </c>
      <c r="M135" s="8"/>
      <c r="N135" s="8"/>
    </row>
    <row r="136" spans="1:14" x14ac:dyDescent="0.25">
      <c r="A136" s="52" t="s">
        <v>59</v>
      </c>
      <c r="B136" s="106">
        <f t="shared" si="12"/>
        <v>1.75</v>
      </c>
      <c r="C136" s="107"/>
      <c r="D136" s="107"/>
      <c r="E136" s="8"/>
      <c r="F136" s="8"/>
      <c r="G136" s="64"/>
      <c r="H136" s="8"/>
      <c r="I136" s="8"/>
      <c r="J136" s="8"/>
      <c r="K136" s="8">
        <v>1</v>
      </c>
      <c r="L136" s="8">
        <v>0.75</v>
      </c>
      <c r="M136" s="8"/>
      <c r="N136" s="8"/>
    </row>
    <row r="137" spans="1:14" x14ac:dyDescent="0.25">
      <c r="A137" s="52" t="s">
        <v>61</v>
      </c>
      <c r="B137" s="106">
        <f t="shared" si="12"/>
        <v>0.75</v>
      </c>
      <c r="C137" s="107"/>
      <c r="D137" s="107"/>
      <c r="E137" s="8"/>
      <c r="F137" s="8"/>
      <c r="G137" s="64"/>
      <c r="H137" s="8"/>
      <c r="I137" s="8"/>
      <c r="J137" s="8"/>
      <c r="K137" s="8">
        <v>0.75</v>
      </c>
      <c r="L137" s="8"/>
      <c r="M137" s="8"/>
      <c r="N137" s="8"/>
    </row>
    <row r="138" spans="1:14" x14ac:dyDescent="0.25">
      <c r="A138" s="52" t="s">
        <v>62</v>
      </c>
      <c r="B138" s="106">
        <f t="shared" si="12"/>
        <v>1.5</v>
      </c>
      <c r="C138" s="107"/>
      <c r="D138" s="107"/>
      <c r="E138" s="8"/>
      <c r="F138" s="8"/>
      <c r="G138" s="64"/>
      <c r="H138" s="8"/>
      <c r="I138" s="8"/>
      <c r="J138" s="8">
        <v>0.75</v>
      </c>
      <c r="K138" s="8">
        <v>0.75</v>
      </c>
      <c r="L138" s="8"/>
      <c r="M138" s="8"/>
      <c r="N138" s="8"/>
    </row>
    <row r="139" spans="1:14" x14ac:dyDescent="0.25">
      <c r="A139" s="52" t="s">
        <v>63</v>
      </c>
      <c r="B139" s="106">
        <f t="shared" si="12"/>
        <v>3.25</v>
      </c>
      <c r="C139" s="63"/>
      <c r="D139" s="63"/>
      <c r="E139" s="8"/>
      <c r="F139" s="8"/>
      <c r="G139" s="64"/>
      <c r="H139" s="8"/>
      <c r="I139" s="8">
        <v>0.75</v>
      </c>
      <c r="J139" s="8">
        <v>0.75</v>
      </c>
      <c r="K139" s="8">
        <v>1</v>
      </c>
      <c r="L139" s="8">
        <v>0.75</v>
      </c>
      <c r="M139" s="8"/>
      <c r="N139" s="8"/>
    </row>
    <row r="140" spans="1:14" x14ac:dyDescent="0.25">
      <c r="A140" s="52" t="s">
        <v>64</v>
      </c>
      <c r="B140" s="106">
        <f t="shared" si="12"/>
        <v>1.75</v>
      </c>
      <c r="C140" s="107"/>
      <c r="D140" s="107"/>
      <c r="E140" s="8"/>
      <c r="F140" s="86"/>
      <c r="G140" s="64"/>
      <c r="H140" s="8"/>
      <c r="I140" s="8"/>
      <c r="J140" s="8">
        <v>1</v>
      </c>
      <c r="K140" s="8"/>
      <c r="L140" s="8">
        <v>0.75</v>
      </c>
      <c r="M140" s="8"/>
      <c r="N140" s="8"/>
    </row>
    <row r="141" spans="1:14" x14ac:dyDescent="0.25">
      <c r="A141" s="52" t="s">
        <v>65</v>
      </c>
      <c r="B141" s="106">
        <f t="shared" si="12"/>
        <v>2.5</v>
      </c>
      <c r="C141" s="107"/>
      <c r="D141" s="107"/>
      <c r="E141" s="8"/>
      <c r="F141" s="86"/>
      <c r="G141" s="64"/>
      <c r="H141" s="8"/>
      <c r="I141" s="8">
        <v>0.75</v>
      </c>
      <c r="J141" s="8"/>
      <c r="K141" s="8">
        <v>1</v>
      </c>
      <c r="L141" s="8">
        <v>0.75</v>
      </c>
      <c r="M141" s="8"/>
      <c r="N141" s="8"/>
    </row>
    <row r="142" spans="1:14" x14ac:dyDescent="0.25">
      <c r="A142" s="28"/>
      <c r="B142" s="107"/>
      <c r="C142" s="107"/>
      <c r="D142" s="107"/>
      <c r="E142" s="106"/>
      <c r="F142" s="108"/>
      <c r="G142" s="66"/>
      <c r="H142" s="106"/>
      <c r="I142" s="106"/>
      <c r="J142" s="106"/>
      <c r="K142" s="106"/>
      <c r="L142" s="106"/>
      <c r="M142" s="106"/>
      <c r="N142" s="106"/>
    </row>
    <row r="143" spans="1:14" x14ac:dyDescent="0.25">
      <c r="A143" s="28"/>
      <c r="B143" s="106">
        <f>SUM(B127:B141)</f>
        <v>28</v>
      </c>
      <c r="C143" s="107"/>
      <c r="D143" s="107"/>
      <c r="E143" s="106"/>
      <c r="F143" s="108"/>
      <c r="G143" s="106">
        <f t="shared" ref="G143:N143" si="13">SUM(G127:G141)</f>
        <v>0.75</v>
      </c>
      <c r="H143" s="106">
        <f t="shared" si="13"/>
        <v>0</v>
      </c>
      <c r="I143" s="106">
        <f t="shared" si="13"/>
        <v>1.5</v>
      </c>
      <c r="J143" s="106">
        <f t="shared" si="13"/>
        <v>8.25</v>
      </c>
      <c r="K143" s="106">
        <f t="shared" si="13"/>
        <v>12.25</v>
      </c>
      <c r="L143" s="106">
        <f t="shared" si="13"/>
        <v>5.25</v>
      </c>
      <c r="M143" s="106">
        <f t="shared" si="13"/>
        <v>0</v>
      </c>
      <c r="N143" s="106">
        <f t="shared" si="13"/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6"/>
  <sheetViews>
    <sheetView workbookViewId="0">
      <selection sqref="A1:XFD1048576"/>
    </sheetView>
  </sheetViews>
  <sheetFormatPr defaultColWidth="9.140625" defaultRowHeight="12.75" x14ac:dyDescent="0.25"/>
  <cols>
    <col min="1" max="1" width="29.85546875" style="110" customWidth="1"/>
    <col min="2" max="2" width="20" style="110" bestFit="1" customWidth="1"/>
    <col min="3" max="3" width="8.85546875" style="110" bestFit="1" customWidth="1"/>
    <col min="4" max="4" width="8.42578125" style="110" customWidth="1"/>
    <col min="5" max="14" width="9.140625" style="109"/>
    <col min="15" max="15" width="35.85546875" style="110" customWidth="1"/>
    <col min="16" max="16" width="16.85546875" style="110" customWidth="1"/>
    <col min="17" max="17" width="17.28515625" style="109" customWidth="1"/>
    <col min="18" max="18" width="22.5703125" style="109" bestFit="1" customWidth="1"/>
    <col min="19" max="19" width="22.140625" style="110" customWidth="1"/>
    <col min="20" max="16384" width="9.140625" style="110"/>
  </cols>
  <sheetData>
    <row r="1" spans="1:18" ht="21" x14ac:dyDescent="0.25">
      <c r="A1" s="127" t="s">
        <v>133</v>
      </c>
      <c r="B1" s="34"/>
      <c r="C1" s="34"/>
      <c r="D1" s="34"/>
    </row>
    <row r="2" spans="1:18" hidden="1" x14ac:dyDescent="0.25">
      <c r="A2" s="109"/>
      <c r="B2" s="109"/>
      <c r="C2" s="109"/>
      <c r="D2" s="109"/>
    </row>
    <row r="3" spans="1:18" x14ac:dyDescent="0.25">
      <c r="B3" s="27"/>
      <c r="C3" s="27"/>
      <c r="D3" s="4" t="s">
        <v>22</v>
      </c>
      <c r="E3" s="87" t="s">
        <v>1</v>
      </c>
      <c r="F3" s="87" t="s">
        <v>2</v>
      </c>
      <c r="G3" s="87" t="s">
        <v>3</v>
      </c>
      <c r="H3" s="43" t="s">
        <v>38</v>
      </c>
      <c r="I3" s="87" t="s">
        <v>4</v>
      </c>
      <c r="J3" s="87" t="s">
        <v>5</v>
      </c>
      <c r="K3" s="87" t="s">
        <v>6</v>
      </c>
      <c r="L3" s="87" t="s">
        <v>7</v>
      </c>
      <c r="M3" s="87" t="s">
        <v>8</v>
      </c>
      <c r="N3" s="87" t="s">
        <v>9</v>
      </c>
      <c r="Q3" s="110"/>
      <c r="R3" s="110"/>
    </row>
    <row r="4" spans="1:18" x14ac:dyDescent="0.25">
      <c r="B4" s="27"/>
      <c r="C4" s="27"/>
      <c r="D4" s="4" t="s">
        <v>23</v>
      </c>
      <c r="E4" s="87" t="s">
        <v>10</v>
      </c>
      <c r="F4" s="87" t="s">
        <v>11</v>
      </c>
      <c r="G4" s="87" t="s">
        <v>12</v>
      </c>
      <c r="H4" s="43" t="s">
        <v>39</v>
      </c>
      <c r="I4" s="87" t="s">
        <v>13</v>
      </c>
      <c r="J4" s="87" t="s">
        <v>14</v>
      </c>
      <c r="K4" s="87" t="s">
        <v>15</v>
      </c>
      <c r="L4" s="87" t="s">
        <v>16</v>
      </c>
      <c r="M4" s="87" t="s">
        <v>17</v>
      </c>
      <c r="N4" s="87" t="s">
        <v>18</v>
      </c>
      <c r="Q4" s="110"/>
      <c r="R4" s="110"/>
    </row>
    <row r="5" spans="1:18" x14ac:dyDescent="0.25">
      <c r="B5" s="27"/>
      <c r="C5" s="27"/>
      <c r="D5" s="27" t="s">
        <v>31</v>
      </c>
      <c r="E5" s="22" t="s">
        <v>30</v>
      </c>
      <c r="F5" s="22" t="s">
        <v>30</v>
      </c>
      <c r="G5" s="22" t="s">
        <v>30</v>
      </c>
      <c r="H5" s="44" t="s">
        <v>30</v>
      </c>
      <c r="I5" s="22" t="s">
        <v>30</v>
      </c>
      <c r="J5" s="22" t="s">
        <v>30</v>
      </c>
      <c r="K5" s="22" t="s">
        <v>30</v>
      </c>
      <c r="L5" s="22" t="s">
        <v>30</v>
      </c>
      <c r="M5" s="22" t="s">
        <v>30</v>
      </c>
      <c r="N5" s="22" t="s">
        <v>30</v>
      </c>
      <c r="Q5" s="110"/>
      <c r="R5" s="110"/>
    </row>
    <row r="6" spans="1:18" x14ac:dyDescent="0.25">
      <c r="A6" s="13" t="s">
        <v>26</v>
      </c>
      <c r="B6" s="13"/>
      <c r="C6" s="13"/>
      <c r="D6" s="13"/>
      <c r="E6" s="23"/>
      <c r="F6" s="23"/>
      <c r="G6" s="23"/>
      <c r="H6" s="45"/>
      <c r="I6" s="23"/>
      <c r="J6" s="23"/>
      <c r="K6" s="23"/>
      <c r="L6" s="23"/>
      <c r="M6" s="23"/>
      <c r="N6" s="23"/>
      <c r="Q6" s="110"/>
      <c r="R6" s="110"/>
    </row>
    <row r="7" spans="1:18" x14ac:dyDescent="0.25">
      <c r="A7" s="5" t="s">
        <v>24</v>
      </c>
      <c r="B7" s="5"/>
      <c r="C7" s="5"/>
      <c r="D7" s="5"/>
      <c r="E7" s="2">
        <v>1</v>
      </c>
      <c r="F7" s="2">
        <v>1</v>
      </c>
      <c r="G7" s="2">
        <v>1</v>
      </c>
      <c r="H7" s="37">
        <v>0</v>
      </c>
      <c r="I7" s="2">
        <v>1</v>
      </c>
      <c r="J7" s="2">
        <v>1</v>
      </c>
      <c r="K7" s="2">
        <v>1</v>
      </c>
      <c r="L7" s="2">
        <v>1</v>
      </c>
      <c r="M7" s="2">
        <v>1</v>
      </c>
      <c r="N7" s="2">
        <v>1</v>
      </c>
      <c r="Q7" s="110"/>
      <c r="R7" s="110"/>
    </row>
    <row r="8" spans="1:18" x14ac:dyDescent="0.25">
      <c r="A8" s="5" t="s">
        <v>25</v>
      </c>
      <c r="B8" s="5"/>
      <c r="C8" s="5"/>
      <c r="D8" s="5"/>
      <c r="E8" s="6">
        <v>2</v>
      </c>
      <c r="F8" s="6">
        <v>1</v>
      </c>
      <c r="G8" s="6">
        <v>1.7</v>
      </c>
      <c r="H8" s="67" t="s">
        <v>85</v>
      </c>
      <c r="I8" s="6">
        <v>1</v>
      </c>
      <c r="J8" s="6">
        <v>1</v>
      </c>
      <c r="K8" s="6">
        <v>0</v>
      </c>
      <c r="L8" s="6">
        <v>1</v>
      </c>
      <c r="M8" s="6">
        <v>1</v>
      </c>
      <c r="N8" s="6"/>
      <c r="Q8" s="110"/>
      <c r="R8" s="110"/>
    </row>
    <row r="9" spans="1:18" x14ac:dyDescent="0.25">
      <c r="A9" s="11" t="s">
        <v>0</v>
      </c>
      <c r="B9" s="11"/>
      <c r="C9" s="11"/>
      <c r="D9" s="11"/>
      <c r="E9" s="12"/>
      <c r="F9" s="12"/>
      <c r="G9" s="12"/>
      <c r="H9" s="47"/>
      <c r="I9" s="12"/>
      <c r="J9" s="12"/>
      <c r="K9" s="12"/>
      <c r="L9" s="12"/>
      <c r="M9" s="12"/>
      <c r="N9" s="12"/>
      <c r="Q9" s="110"/>
      <c r="R9" s="110"/>
    </row>
    <row r="10" spans="1:18" x14ac:dyDescent="0.25">
      <c r="A10" s="5" t="s">
        <v>24</v>
      </c>
      <c r="B10" s="5"/>
      <c r="C10" s="5"/>
      <c r="D10" s="5"/>
      <c r="E10" s="8">
        <v>3</v>
      </c>
      <c r="F10" s="2">
        <v>2</v>
      </c>
      <c r="G10" s="2">
        <v>2</v>
      </c>
      <c r="H10" s="37">
        <v>0</v>
      </c>
      <c r="I10" s="2">
        <v>1</v>
      </c>
      <c r="J10" s="2">
        <v>1</v>
      </c>
      <c r="K10" s="2">
        <v>1</v>
      </c>
      <c r="L10" s="2">
        <v>1</v>
      </c>
      <c r="M10" s="2">
        <v>1</v>
      </c>
      <c r="N10" s="2">
        <v>1</v>
      </c>
      <c r="Q10" s="110"/>
      <c r="R10" s="110"/>
    </row>
    <row r="11" spans="1:18" x14ac:dyDescent="0.25">
      <c r="A11" s="5" t="s">
        <v>25</v>
      </c>
      <c r="B11" s="5"/>
      <c r="C11" s="5"/>
      <c r="D11" s="5"/>
      <c r="E11" s="6">
        <f t="shared" ref="E11" si="0">SUM(E10:E10)</f>
        <v>3</v>
      </c>
      <c r="F11" s="6">
        <v>2</v>
      </c>
      <c r="G11" s="6">
        <v>1.2</v>
      </c>
      <c r="H11" s="67" t="s">
        <v>85</v>
      </c>
      <c r="I11" s="6">
        <v>1.5</v>
      </c>
      <c r="J11" s="6">
        <v>1</v>
      </c>
      <c r="K11" s="6">
        <v>0.25</v>
      </c>
      <c r="L11" s="6">
        <v>3</v>
      </c>
      <c r="M11" s="6">
        <v>1</v>
      </c>
      <c r="N11" s="6"/>
      <c r="Q11" s="110"/>
      <c r="R11" s="110"/>
    </row>
    <row r="12" spans="1:18" x14ac:dyDescent="0.25">
      <c r="A12" s="14" t="s">
        <v>20</v>
      </c>
      <c r="B12" s="14"/>
      <c r="C12" s="14"/>
      <c r="D12" s="14"/>
      <c r="E12" s="24"/>
      <c r="F12" s="24"/>
      <c r="G12" s="24"/>
      <c r="H12" s="48"/>
      <c r="I12" s="24"/>
      <c r="J12" s="24"/>
      <c r="K12" s="24"/>
      <c r="L12" s="24"/>
      <c r="M12" s="24"/>
      <c r="N12" s="24"/>
      <c r="Q12" s="110"/>
      <c r="R12" s="110"/>
    </row>
    <row r="13" spans="1:18" x14ac:dyDescent="0.25">
      <c r="A13" s="16" t="s">
        <v>24</v>
      </c>
      <c r="B13" s="16"/>
      <c r="C13" s="16"/>
      <c r="D13" s="16"/>
      <c r="E13" s="8">
        <v>20</v>
      </c>
      <c r="F13" s="2">
        <v>18</v>
      </c>
      <c r="G13" s="2">
        <v>18</v>
      </c>
      <c r="H13" s="37">
        <v>14</v>
      </c>
      <c r="I13" s="2">
        <v>14</v>
      </c>
      <c r="J13" s="2">
        <v>10</v>
      </c>
      <c r="K13" s="2">
        <v>8</v>
      </c>
      <c r="L13" s="2">
        <v>8</v>
      </c>
      <c r="M13" s="2">
        <v>6</v>
      </c>
      <c r="N13" s="2">
        <v>6</v>
      </c>
      <c r="Q13" s="110"/>
      <c r="R13" s="110"/>
    </row>
    <row r="14" spans="1:18" x14ac:dyDescent="0.25">
      <c r="A14" s="5" t="s">
        <v>25</v>
      </c>
      <c r="B14" s="5"/>
      <c r="C14" s="5"/>
      <c r="D14" s="5"/>
      <c r="E14" s="6">
        <v>22</v>
      </c>
      <c r="F14" s="6">
        <v>22</v>
      </c>
      <c r="G14" s="6">
        <v>20.6</v>
      </c>
      <c r="H14" s="67" t="s">
        <v>85</v>
      </c>
      <c r="I14" s="6">
        <v>8.25</v>
      </c>
      <c r="J14" s="6">
        <v>6</v>
      </c>
      <c r="K14" s="6">
        <v>4.5</v>
      </c>
      <c r="L14" s="6">
        <v>6</v>
      </c>
      <c r="M14" s="6">
        <v>6</v>
      </c>
      <c r="N14" s="6"/>
      <c r="Q14" s="110"/>
      <c r="R14" s="110"/>
    </row>
    <row r="15" spans="1:18" x14ac:dyDescent="0.25">
      <c r="A15" s="7" t="s">
        <v>89</v>
      </c>
      <c r="B15" s="7"/>
      <c r="C15" s="7"/>
      <c r="D15" s="7"/>
      <c r="E15" s="15"/>
      <c r="F15" s="15"/>
      <c r="G15" s="15"/>
      <c r="H15" s="49"/>
      <c r="I15" s="15"/>
      <c r="J15" s="15"/>
      <c r="K15" s="15"/>
      <c r="L15" s="15"/>
      <c r="M15" s="15"/>
      <c r="N15" s="15"/>
      <c r="Q15" s="110"/>
      <c r="R15" s="110"/>
    </row>
    <row r="16" spans="1:18" x14ac:dyDescent="0.25">
      <c r="A16" s="5" t="s">
        <v>24</v>
      </c>
      <c r="B16" s="5"/>
      <c r="C16" s="5"/>
      <c r="D16" s="5"/>
      <c r="E16" s="8">
        <v>6</v>
      </c>
      <c r="F16" s="2">
        <v>6</v>
      </c>
      <c r="G16" s="2">
        <v>6</v>
      </c>
      <c r="H16" s="37">
        <v>6</v>
      </c>
      <c r="I16" s="2">
        <v>6</v>
      </c>
      <c r="J16" s="2">
        <v>4</v>
      </c>
      <c r="K16" s="2">
        <v>4</v>
      </c>
      <c r="L16" s="2">
        <v>4</v>
      </c>
      <c r="M16" s="2">
        <v>3</v>
      </c>
      <c r="N16" s="2">
        <v>3</v>
      </c>
      <c r="Q16" s="110"/>
      <c r="R16" s="110"/>
    </row>
    <row r="17" spans="1:18" x14ac:dyDescent="0.25">
      <c r="A17" s="5" t="s">
        <v>25</v>
      </c>
      <c r="B17" s="5"/>
      <c r="C17" s="5"/>
      <c r="D17" s="5"/>
      <c r="E17" s="51">
        <v>0</v>
      </c>
      <c r="F17" s="6">
        <v>1</v>
      </c>
      <c r="G17" s="6">
        <v>6</v>
      </c>
      <c r="H17" s="67" t="s">
        <v>85</v>
      </c>
      <c r="I17" s="6">
        <v>0</v>
      </c>
      <c r="J17" s="6">
        <v>5</v>
      </c>
      <c r="K17" s="6">
        <v>3</v>
      </c>
      <c r="L17" s="6">
        <v>4</v>
      </c>
      <c r="M17" s="6">
        <v>5</v>
      </c>
      <c r="N17" s="6"/>
      <c r="Q17" s="110"/>
      <c r="R17" s="110"/>
    </row>
    <row r="18" spans="1:18" x14ac:dyDescent="0.25">
      <c r="A18" s="17" t="s">
        <v>27</v>
      </c>
      <c r="B18" s="17"/>
      <c r="C18" s="17"/>
      <c r="D18" s="17"/>
      <c r="E18" s="18"/>
      <c r="F18" s="18"/>
      <c r="G18" s="18"/>
      <c r="H18" s="38"/>
      <c r="I18" s="18"/>
      <c r="J18" s="18"/>
      <c r="K18" s="18"/>
      <c r="L18" s="18"/>
      <c r="M18" s="18"/>
      <c r="N18" s="18"/>
      <c r="Q18" s="110"/>
      <c r="R18" s="110"/>
    </row>
    <row r="19" spans="1:18" x14ac:dyDescent="0.25">
      <c r="A19" s="5" t="s">
        <v>24</v>
      </c>
      <c r="B19" s="5"/>
      <c r="C19" s="5"/>
      <c r="D19" s="5"/>
      <c r="E19" s="109">
        <f>E7+E10+E13+E16</f>
        <v>30</v>
      </c>
      <c r="F19" s="109">
        <f t="shared" ref="F19:N20" si="1">F7+F10+F13+F16</f>
        <v>27</v>
      </c>
      <c r="G19" s="109">
        <f t="shared" si="1"/>
        <v>27</v>
      </c>
      <c r="H19" s="109">
        <f t="shared" si="1"/>
        <v>20</v>
      </c>
      <c r="I19" s="109">
        <f t="shared" si="1"/>
        <v>22</v>
      </c>
      <c r="J19" s="109">
        <f t="shared" si="1"/>
        <v>16</v>
      </c>
      <c r="K19" s="109">
        <f t="shared" si="1"/>
        <v>14</v>
      </c>
      <c r="L19" s="109">
        <f t="shared" si="1"/>
        <v>14</v>
      </c>
      <c r="M19" s="109">
        <f t="shared" si="1"/>
        <v>11</v>
      </c>
      <c r="N19" s="109">
        <f t="shared" si="1"/>
        <v>11</v>
      </c>
      <c r="Q19" s="110"/>
      <c r="R19" s="110"/>
    </row>
    <row r="20" spans="1:18" x14ac:dyDescent="0.25">
      <c r="A20" s="5" t="s">
        <v>25</v>
      </c>
      <c r="B20" s="5"/>
      <c r="C20" s="5"/>
      <c r="D20" s="5"/>
      <c r="E20" s="6">
        <f>E8+E11+E14+E17</f>
        <v>27</v>
      </c>
      <c r="F20" s="6">
        <f t="shared" si="1"/>
        <v>26</v>
      </c>
      <c r="G20" s="6">
        <f t="shared" si="1"/>
        <v>29.5</v>
      </c>
      <c r="H20" s="67" t="s">
        <v>85</v>
      </c>
      <c r="I20" s="6">
        <f>I8+I11+I14+I17</f>
        <v>10.75</v>
      </c>
      <c r="J20" s="6">
        <f>J8+J11+J14+J17</f>
        <v>13</v>
      </c>
      <c r="K20" s="6">
        <f t="shared" si="1"/>
        <v>7.75</v>
      </c>
      <c r="L20" s="6">
        <f t="shared" si="1"/>
        <v>14</v>
      </c>
      <c r="M20" s="6">
        <f t="shared" si="1"/>
        <v>13</v>
      </c>
      <c r="N20" s="6"/>
      <c r="Q20" s="110"/>
      <c r="R20" s="110"/>
    </row>
    <row r="21" spans="1:18" x14ac:dyDescent="0.25">
      <c r="A21" s="19" t="s">
        <v>29</v>
      </c>
      <c r="B21" s="19"/>
      <c r="C21" s="19"/>
      <c r="D21" s="19"/>
      <c r="E21" s="20"/>
      <c r="F21" s="20"/>
      <c r="G21" s="20"/>
      <c r="H21" s="39"/>
      <c r="I21" s="20"/>
      <c r="J21" s="20"/>
      <c r="K21" s="20"/>
      <c r="L21" s="20"/>
      <c r="M21" s="20"/>
      <c r="N21" s="20"/>
      <c r="Q21" s="110"/>
      <c r="R21" s="110"/>
    </row>
    <row r="22" spans="1:18" x14ac:dyDescent="0.25">
      <c r="A22" s="16" t="s">
        <v>24</v>
      </c>
      <c r="B22" s="16"/>
      <c r="C22" s="16"/>
      <c r="D22" s="16"/>
      <c r="E22" s="109">
        <v>6</v>
      </c>
      <c r="F22" s="109">
        <v>9</v>
      </c>
      <c r="G22" s="109">
        <v>9</v>
      </c>
      <c r="H22" s="37">
        <v>16</v>
      </c>
      <c r="I22" s="109">
        <v>14</v>
      </c>
      <c r="J22" s="109">
        <v>18</v>
      </c>
      <c r="K22" s="109">
        <v>20</v>
      </c>
      <c r="L22" s="109">
        <v>20</v>
      </c>
      <c r="M22" s="109">
        <v>22</v>
      </c>
      <c r="N22" s="109">
        <v>22</v>
      </c>
      <c r="P22" s="109"/>
      <c r="R22" s="110"/>
    </row>
    <row r="23" spans="1:18" x14ac:dyDescent="0.25">
      <c r="A23" s="16" t="s">
        <v>129</v>
      </c>
      <c r="B23" s="16"/>
      <c r="C23" s="16"/>
      <c r="D23" s="16"/>
      <c r="E23" s="6">
        <v>9</v>
      </c>
      <c r="F23" s="6">
        <v>10</v>
      </c>
      <c r="G23" s="6">
        <v>5.25</v>
      </c>
      <c r="H23" s="67">
        <v>10.75</v>
      </c>
      <c r="I23" s="6">
        <v>16</v>
      </c>
      <c r="J23" s="6">
        <f>J104</f>
        <v>16.75</v>
      </c>
      <c r="K23" s="6">
        <f>K104</f>
        <v>16.75</v>
      </c>
      <c r="L23" s="6">
        <v>21</v>
      </c>
      <c r="M23" s="6">
        <v>17.75</v>
      </c>
      <c r="N23" s="6"/>
      <c r="Q23" s="110"/>
      <c r="R23" s="110"/>
    </row>
    <row r="24" spans="1:18" x14ac:dyDescent="0.25">
      <c r="A24" s="70" t="s">
        <v>90</v>
      </c>
      <c r="B24" s="70"/>
      <c r="C24" s="70"/>
      <c r="D24" s="70"/>
      <c r="E24" s="71"/>
      <c r="F24" s="71"/>
      <c r="G24" s="71"/>
      <c r="H24" s="72"/>
      <c r="I24" s="111"/>
      <c r="J24" s="111"/>
      <c r="K24" s="111"/>
      <c r="L24" s="111"/>
      <c r="M24" s="111"/>
      <c r="N24" s="111"/>
      <c r="Q24" s="110"/>
      <c r="R24" s="110"/>
    </row>
    <row r="25" spans="1:18" x14ac:dyDescent="0.25">
      <c r="A25" s="16" t="s">
        <v>24</v>
      </c>
      <c r="B25" s="16"/>
      <c r="C25" s="16"/>
      <c r="D25" s="16"/>
      <c r="E25" s="6"/>
      <c r="F25" s="6"/>
      <c r="G25" s="6"/>
      <c r="H25" s="67"/>
      <c r="I25" s="109">
        <v>0</v>
      </c>
      <c r="J25" s="109">
        <v>2</v>
      </c>
      <c r="K25" s="109">
        <v>2</v>
      </c>
      <c r="L25" s="109">
        <v>2</v>
      </c>
      <c r="M25" s="109">
        <v>3</v>
      </c>
      <c r="N25" s="109">
        <v>3</v>
      </c>
      <c r="Q25" s="110"/>
      <c r="R25" s="110"/>
    </row>
    <row r="26" spans="1:18" x14ac:dyDescent="0.25">
      <c r="A26" s="16" t="s">
        <v>25</v>
      </c>
      <c r="B26" s="16"/>
      <c r="C26" s="16"/>
      <c r="D26" s="16"/>
      <c r="E26" s="6"/>
      <c r="F26" s="6"/>
      <c r="G26" s="6"/>
      <c r="H26" s="67"/>
      <c r="I26" s="6">
        <v>6</v>
      </c>
      <c r="J26" s="6">
        <v>2</v>
      </c>
      <c r="K26" s="6">
        <v>2.5</v>
      </c>
      <c r="L26" s="6">
        <v>1.5</v>
      </c>
      <c r="M26" s="6">
        <v>2.5</v>
      </c>
      <c r="N26" s="6"/>
      <c r="Q26" s="110"/>
      <c r="R26" s="110"/>
    </row>
    <row r="27" spans="1:18" x14ac:dyDescent="0.25">
      <c r="A27" s="26" t="s">
        <v>28</v>
      </c>
      <c r="B27" s="26"/>
      <c r="C27" s="26"/>
      <c r="D27" s="26"/>
      <c r="E27" s="25"/>
      <c r="F27" s="25"/>
      <c r="G27" s="25"/>
      <c r="H27" s="40"/>
      <c r="I27" s="25"/>
      <c r="J27" s="25"/>
      <c r="K27" s="25"/>
      <c r="L27" s="25"/>
      <c r="M27" s="25"/>
      <c r="N27" s="25"/>
      <c r="Q27" s="110"/>
      <c r="R27" s="110"/>
    </row>
    <row r="28" spans="1:18" x14ac:dyDescent="0.25">
      <c r="A28" s="16" t="s">
        <v>24</v>
      </c>
      <c r="B28" s="16"/>
      <c r="C28" s="16"/>
      <c r="D28" s="16"/>
      <c r="E28" s="109">
        <f>E19+E22</f>
        <v>36</v>
      </c>
      <c r="F28" s="109">
        <f t="shared" ref="F28:H29" si="2">F19+F22</f>
        <v>36</v>
      </c>
      <c r="G28" s="109">
        <f t="shared" si="2"/>
        <v>36</v>
      </c>
      <c r="H28" s="37">
        <f t="shared" si="2"/>
        <v>36</v>
      </c>
      <c r="I28" s="109">
        <f>I19+I22+I25</f>
        <v>36</v>
      </c>
      <c r="J28" s="109">
        <f t="shared" ref="J28:N28" si="3">J19+J22+J25</f>
        <v>36</v>
      </c>
      <c r="K28" s="109">
        <f t="shared" si="3"/>
        <v>36</v>
      </c>
      <c r="L28" s="109">
        <f t="shared" si="3"/>
        <v>36</v>
      </c>
      <c r="M28" s="109">
        <f t="shared" si="3"/>
        <v>36</v>
      </c>
      <c r="N28" s="109">
        <f t="shared" si="3"/>
        <v>36</v>
      </c>
      <c r="Q28" s="110"/>
      <c r="R28" s="110"/>
    </row>
    <row r="29" spans="1:18" x14ac:dyDescent="0.25">
      <c r="A29" s="16" t="s">
        <v>25</v>
      </c>
      <c r="B29" s="16"/>
      <c r="C29" s="16"/>
      <c r="D29" s="16"/>
      <c r="E29" s="6">
        <f>E20+E23</f>
        <v>36</v>
      </c>
      <c r="F29" s="6">
        <f t="shared" si="2"/>
        <v>36</v>
      </c>
      <c r="G29" s="6">
        <f t="shared" si="2"/>
        <v>34.75</v>
      </c>
      <c r="H29" s="67" t="s">
        <v>85</v>
      </c>
      <c r="I29" s="6">
        <f>I20+I23+I26</f>
        <v>32.75</v>
      </c>
      <c r="J29" s="6">
        <f>J20+J23+J26</f>
        <v>31.75</v>
      </c>
      <c r="K29" s="6">
        <f>K20+K23+K26</f>
        <v>27</v>
      </c>
      <c r="L29" s="6">
        <f>L20+L23+L26</f>
        <v>36.5</v>
      </c>
      <c r="M29" s="6">
        <f>M20+M23+M26</f>
        <v>33.25</v>
      </c>
      <c r="N29" s="6"/>
      <c r="Q29" s="110"/>
      <c r="R29" s="110"/>
    </row>
    <row r="30" spans="1:18" x14ac:dyDescent="0.25">
      <c r="A30" s="16"/>
      <c r="B30" s="16"/>
      <c r="C30" s="16"/>
      <c r="D30" s="16"/>
      <c r="E30" s="3"/>
      <c r="F30" s="3"/>
      <c r="G30" s="3"/>
      <c r="H30" s="41"/>
      <c r="I30" s="3"/>
      <c r="J30" s="3"/>
      <c r="K30" s="3"/>
      <c r="L30" s="3"/>
      <c r="M30" s="3"/>
      <c r="N30" s="3"/>
      <c r="Q30" s="110"/>
      <c r="R30" s="110"/>
    </row>
    <row r="31" spans="1:18" ht="38.25" x14ac:dyDescent="0.25">
      <c r="A31" s="29" t="s">
        <v>32</v>
      </c>
      <c r="B31" s="29"/>
      <c r="C31" s="53" t="s">
        <v>47</v>
      </c>
      <c r="D31" s="53"/>
      <c r="E31" s="30"/>
      <c r="F31" s="30"/>
      <c r="G31" s="30"/>
      <c r="H31" s="42"/>
      <c r="I31" s="30"/>
      <c r="J31" s="30"/>
      <c r="K31" s="30"/>
      <c r="L31" s="30"/>
      <c r="M31" s="30"/>
      <c r="N31" s="30"/>
      <c r="Q31" s="110"/>
      <c r="R31" s="110"/>
    </row>
    <row r="32" spans="1:18" s="117" customFormat="1" x14ac:dyDescent="0.25">
      <c r="A32" s="112" t="s">
        <v>86</v>
      </c>
      <c r="B32" s="113" t="s">
        <v>42</v>
      </c>
      <c r="C32" s="114">
        <v>7</v>
      </c>
      <c r="D32" s="115">
        <f>SUM(F32:N32)</f>
        <v>7</v>
      </c>
      <c r="E32" s="115"/>
      <c r="F32" s="115">
        <v>1</v>
      </c>
      <c r="G32" s="115">
        <v>1</v>
      </c>
      <c r="H32" s="115">
        <v>1.5</v>
      </c>
      <c r="I32" s="115">
        <v>1</v>
      </c>
      <c r="J32" s="115">
        <v>1.5</v>
      </c>
      <c r="K32" s="115">
        <v>1</v>
      </c>
      <c r="L32" s="115">
        <v>0</v>
      </c>
      <c r="M32" s="115">
        <v>0</v>
      </c>
      <c r="N32" s="116">
        <v>0</v>
      </c>
    </row>
    <row r="33" spans="1:18" s="117" customFormat="1" x14ac:dyDescent="0.25">
      <c r="A33" s="113" t="s">
        <v>50</v>
      </c>
      <c r="B33" s="113" t="s">
        <v>43</v>
      </c>
      <c r="C33" s="114" t="s">
        <v>21</v>
      </c>
      <c r="D33" s="118">
        <f t="shared" ref="D33:D95" si="4">SUM(F33:N33)</f>
        <v>7</v>
      </c>
      <c r="E33" s="115"/>
      <c r="F33" s="118">
        <v>1</v>
      </c>
      <c r="G33" s="118">
        <v>1</v>
      </c>
      <c r="H33" s="118">
        <v>1.5</v>
      </c>
      <c r="I33" s="118">
        <v>1</v>
      </c>
      <c r="J33" s="118">
        <v>1.5</v>
      </c>
      <c r="K33" s="118">
        <v>1</v>
      </c>
      <c r="L33" s="118">
        <v>0</v>
      </c>
      <c r="M33" s="118">
        <v>0</v>
      </c>
      <c r="N33" s="118">
        <v>0</v>
      </c>
    </row>
    <row r="34" spans="1:18" s="117" customFormat="1" x14ac:dyDescent="0.25">
      <c r="A34" s="113" t="s">
        <v>124</v>
      </c>
      <c r="B34" s="113" t="s">
        <v>44</v>
      </c>
      <c r="C34" s="114">
        <v>5.5</v>
      </c>
      <c r="D34" s="115">
        <f t="shared" si="4"/>
        <v>5.5</v>
      </c>
      <c r="E34" s="115"/>
      <c r="F34" s="115"/>
      <c r="G34" s="115"/>
      <c r="H34" s="115"/>
      <c r="I34" s="115"/>
      <c r="J34" s="115"/>
      <c r="K34" s="115"/>
      <c r="L34" s="115">
        <v>1.5</v>
      </c>
      <c r="M34" s="115">
        <v>2</v>
      </c>
      <c r="N34" s="116">
        <v>2</v>
      </c>
    </row>
    <row r="35" spans="1:18" s="117" customFormat="1" x14ac:dyDescent="0.25">
      <c r="A35" s="112"/>
      <c r="B35" s="113" t="s">
        <v>45</v>
      </c>
      <c r="C35" s="114" t="s">
        <v>21</v>
      </c>
      <c r="D35" s="118">
        <f t="shared" si="4"/>
        <v>3.25</v>
      </c>
      <c r="E35" s="115"/>
      <c r="F35" s="115"/>
      <c r="G35" s="115"/>
      <c r="H35" s="115"/>
      <c r="I35" s="115"/>
      <c r="J35" s="115"/>
      <c r="K35" s="115"/>
      <c r="L35" s="118">
        <v>1.5</v>
      </c>
      <c r="M35" s="118">
        <v>1.75</v>
      </c>
      <c r="N35" s="116"/>
    </row>
    <row r="36" spans="1:18" x14ac:dyDescent="0.25">
      <c r="A36" s="36" t="s">
        <v>33</v>
      </c>
      <c r="B36" s="31" t="s">
        <v>42</v>
      </c>
      <c r="C36" s="2">
        <v>6</v>
      </c>
      <c r="D36" s="8">
        <f t="shared" si="4"/>
        <v>6.5</v>
      </c>
      <c r="E36" s="2"/>
      <c r="F36" s="2">
        <v>1</v>
      </c>
      <c r="G36" s="2">
        <v>1.5</v>
      </c>
      <c r="H36" s="2">
        <v>1</v>
      </c>
      <c r="I36" s="2">
        <v>1</v>
      </c>
      <c r="J36" s="2">
        <v>1</v>
      </c>
      <c r="K36" s="2">
        <v>0.5</v>
      </c>
      <c r="L36" s="8">
        <v>0.5</v>
      </c>
      <c r="M36" s="2">
        <v>0</v>
      </c>
      <c r="N36" s="105">
        <v>0</v>
      </c>
      <c r="Q36" s="110"/>
      <c r="R36" s="110"/>
    </row>
    <row r="37" spans="1:18" x14ac:dyDescent="0.25">
      <c r="A37" s="52" t="s">
        <v>49</v>
      </c>
      <c r="B37" s="31" t="s">
        <v>43</v>
      </c>
      <c r="C37" s="2" t="s">
        <v>21</v>
      </c>
      <c r="D37" s="3">
        <f t="shared" si="4"/>
        <v>6</v>
      </c>
      <c r="E37" s="2"/>
      <c r="F37" s="3">
        <v>1</v>
      </c>
      <c r="G37" s="3">
        <v>1.5</v>
      </c>
      <c r="H37" s="3">
        <v>1</v>
      </c>
      <c r="I37" s="3">
        <v>1</v>
      </c>
      <c r="J37" s="3">
        <v>1</v>
      </c>
      <c r="K37" s="3">
        <v>0.5</v>
      </c>
      <c r="L37" s="91">
        <v>0</v>
      </c>
      <c r="M37" s="3">
        <v>0</v>
      </c>
      <c r="N37" s="3">
        <v>0</v>
      </c>
      <c r="Q37" s="110"/>
      <c r="R37" s="110"/>
    </row>
    <row r="38" spans="1:18" x14ac:dyDescent="0.25">
      <c r="A38" s="36"/>
      <c r="B38" s="31" t="s">
        <v>44</v>
      </c>
      <c r="C38" s="2">
        <v>5.5</v>
      </c>
      <c r="D38" s="2">
        <f t="shared" si="4"/>
        <v>5</v>
      </c>
      <c r="E38" s="2"/>
      <c r="F38" s="2"/>
      <c r="G38" s="2"/>
      <c r="H38" s="2"/>
      <c r="I38" s="2"/>
      <c r="J38" s="2"/>
      <c r="K38" s="2"/>
      <c r="L38" s="8">
        <v>1.5</v>
      </c>
      <c r="M38" s="2">
        <v>1.5</v>
      </c>
      <c r="N38" s="105">
        <v>2</v>
      </c>
      <c r="Q38" s="110"/>
      <c r="R38" s="110"/>
    </row>
    <row r="39" spans="1:18" x14ac:dyDescent="0.25">
      <c r="A39" s="36"/>
      <c r="B39" s="31" t="s">
        <v>45</v>
      </c>
      <c r="C39" s="2" t="s">
        <v>21</v>
      </c>
      <c r="D39" s="3">
        <f t="shared" si="4"/>
        <v>3.5</v>
      </c>
      <c r="E39" s="2"/>
      <c r="F39" s="2"/>
      <c r="G39" s="2"/>
      <c r="H39" s="2"/>
      <c r="I39" s="2"/>
      <c r="J39" s="2"/>
      <c r="K39" s="2"/>
      <c r="L39" s="91">
        <v>2</v>
      </c>
      <c r="M39" s="3">
        <v>1.5</v>
      </c>
      <c r="N39" s="105"/>
      <c r="Q39" s="110"/>
      <c r="R39" s="110"/>
    </row>
    <row r="40" spans="1:18" s="117" customFormat="1" x14ac:dyDescent="0.25">
      <c r="A40" s="112" t="s">
        <v>134</v>
      </c>
      <c r="B40" s="113" t="s">
        <v>42</v>
      </c>
      <c r="C40" s="115">
        <v>7</v>
      </c>
      <c r="D40" s="115">
        <f t="shared" si="4"/>
        <v>7.5</v>
      </c>
      <c r="E40" s="115"/>
      <c r="F40" s="115">
        <v>1</v>
      </c>
      <c r="G40" s="115">
        <v>1</v>
      </c>
      <c r="H40" s="115">
        <v>1</v>
      </c>
      <c r="I40" s="115">
        <v>1</v>
      </c>
      <c r="J40" s="115">
        <v>1</v>
      </c>
      <c r="K40" s="115">
        <v>2</v>
      </c>
      <c r="L40" s="115">
        <v>0.5</v>
      </c>
      <c r="M40" s="115">
        <v>0</v>
      </c>
      <c r="N40" s="116">
        <v>0</v>
      </c>
    </row>
    <row r="41" spans="1:18" s="117" customFormat="1" x14ac:dyDescent="0.25">
      <c r="A41" s="113" t="s">
        <v>131</v>
      </c>
      <c r="B41" s="113" t="s">
        <v>43</v>
      </c>
      <c r="C41" s="115" t="s">
        <v>21</v>
      </c>
      <c r="D41" s="118">
        <f t="shared" si="4"/>
        <v>6.5</v>
      </c>
      <c r="E41" s="115"/>
      <c r="F41" s="118">
        <v>1</v>
      </c>
      <c r="G41" s="118">
        <v>1</v>
      </c>
      <c r="H41" s="118">
        <v>1</v>
      </c>
      <c r="I41" s="118"/>
      <c r="J41" s="118">
        <v>1</v>
      </c>
      <c r="K41" s="118">
        <v>2</v>
      </c>
      <c r="L41" s="118">
        <v>0.5</v>
      </c>
      <c r="M41" s="118">
        <v>0</v>
      </c>
      <c r="N41" s="118">
        <v>0</v>
      </c>
    </row>
    <row r="42" spans="1:18" s="117" customFormat="1" x14ac:dyDescent="0.25">
      <c r="A42" s="113" t="s">
        <v>52</v>
      </c>
      <c r="B42" s="113" t="s">
        <v>44</v>
      </c>
      <c r="C42" s="115">
        <v>6</v>
      </c>
      <c r="D42" s="115">
        <f t="shared" si="4"/>
        <v>5.5</v>
      </c>
      <c r="E42" s="115"/>
      <c r="F42" s="115"/>
      <c r="G42" s="115"/>
      <c r="H42" s="115"/>
      <c r="I42" s="115"/>
      <c r="J42" s="115"/>
      <c r="K42" s="115"/>
      <c r="L42" s="115">
        <v>1.5</v>
      </c>
      <c r="M42" s="115">
        <v>2</v>
      </c>
      <c r="N42" s="116">
        <v>2</v>
      </c>
    </row>
    <row r="43" spans="1:18" s="117" customFormat="1" x14ac:dyDescent="0.25">
      <c r="A43" s="112"/>
      <c r="B43" s="113" t="s">
        <v>45</v>
      </c>
      <c r="C43" s="115" t="s">
        <v>21</v>
      </c>
      <c r="D43" s="118">
        <f t="shared" si="4"/>
        <v>3.5</v>
      </c>
      <c r="E43" s="115"/>
      <c r="F43" s="115"/>
      <c r="G43" s="115"/>
      <c r="H43" s="115"/>
      <c r="I43" s="115"/>
      <c r="J43" s="115"/>
      <c r="K43" s="115"/>
      <c r="L43" s="118">
        <v>1.5</v>
      </c>
      <c r="M43" s="118">
        <v>2</v>
      </c>
      <c r="N43" s="116"/>
    </row>
    <row r="44" spans="1:18" x14ac:dyDescent="0.25">
      <c r="A44" s="36" t="s">
        <v>135</v>
      </c>
      <c r="B44" s="31" t="s">
        <v>42</v>
      </c>
      <c r="C44" s="109">
        <v>6.5</v>
      </c>
      <c r="D44" s="2">
        <f t="shared" si="4"/>
        <v>8.5</v>
      </c>
      <c r="E44" s="2"/>
      <c r="F44" s="2">
        <v>1</v>
      </c>
      <c r="G44" s="2">
        <v>1</v>
      </c>
      <c r="H44" s="2">
        <v>1</v>
      </c>
      <c r="I44" s="2">
        <v>1.5</v>
      </c>
      <c r="J44" s="2">
        <v>1</v>
      </c>
      <c r="K44" s="2">
        <v>1</v>
      </c>
      <c r="L44" s="8">
        <v>2</v>
      </c>
      <c r="M44" s="2">
        <v>0</v>
      </c>
      <c r="N44" s="105">
        <v>0</v>
      </c>
      <c r="Q44" s="110"/>
      <c r="R44" s="110"/>
    </row>
    <row r="45" spans="1:18" x14ac:dyDescent="0.25">
      <c r="A45" s="52" t="s">
        <v>54</v>
      </c>
      <c r="B45" s="31" t="s">
        <v>43</v>
      </c>
      <c r="C45" s="109" t="s">
        <v>21</v>
      </c>
      <c r="D45" s="3">
        <f t="shared" si="4"/>
        <v>8.5</v>
      </c>
      <c r="E45" s="2"/>
      <c r="F45" s="3">
        <v>1</v>
      </c>
      <c r="G45" s="3">
        <v>1</v>
      </c>
      <c r="H45" s="3">
        <v>1</v>
      </c>
      <c r="I45" s="3">
        <v>1.5</v>
      </c>
      <c r="J45" s="3">
        <v>1</v>
      </c>
      <c r="K45" s="3">
        <v>1</v>
      </c>
      <c r="L45" s="91">
        <v>2</v>
      </c>
      <c r="M45" s="3">
        <v>0</v>
      </c>
      <c r="N45" s="3">
        <v>0</v>
      </c>
      <c r="Q45" s="110"/>
      <c r="R45" s="110"/>
    </row>
    <row r="46" spans="1:18" x14ac:dyDescent="0.25">
      <c r="A46" s="52" t="s">
        <v>125</v>
      </c>
      <c r="B46" s="31" t="s">
        <v>44</v>
      </c>
      <c r="C46" s="109">
        <v>6.5</v>
      </c>
      <c r="D46" s="2">
        <f t="shared" si="4"/>
        <v>4</v>
      </c>
      <c r="E46" s="2"/>
      <c r="F46" s="2"/>
      <c r="G46" s="2"/>
      <c r="H46" s="2"/>
      <c r="I46" s="2"/>
      <c r="J46" s="2"/>
      <c r="K46" s="2"/>
      <c r="L46" s="8">
        <v>0</v>
      </c>
      <c r="M46" s="2">
        <v>2</v>
      </c>
      <c r="N46" s="105">
        <v>2</v>
      </c>
      <c r="Q46" s="110"/>
      <c r="R46" s="110"/>
    </row>
    <row r="47" spans="1:18" x14ac:dyDescent="0.25">
      <c r="A47" s="36"/>
      <c r="B47" s="31" t="s">
        <v>45</v>
      </c>
      <c r="C47" s="109" t="s">
        <v>21</v>
      </c>
      <c r="D47" s="3">
        <f t="shared" si="4"/>
        <v>2</v>
      </c>
      <c r="E47" s="2"/>
      <c r="F47" s="2"/>
      <c r="G47" s="2"/>
      <c r="H47" s="2"/>
      <c r="I47" s="2"/>
      <c r="J47" s="2"/>
      <c r="K47" s="2"/>
      <c r="L47" s="91">
        <v>0</v>
      </c>
      <c r="M47" s="3">
        <v>2</v>
      </c>
      <c r="N47" s="105"/>
      <c r="Q47" s="110"/>
      <c r="R47" s="110"/>
    </row>
    <row r="48" spans="1:18" s="117" customFormat="1" x14ac:dyDescent="0.25">
      <c r="A48" s="112" t="s">
        <v>136</v>
      </c>
      <c r="B48" s="113" t="s">
        <v>42</v>
      </c>
      <c r="C48" s="115">
        <v>3</v>
      </c>
      <c r="D48" s="115">
        <f t="shared" si="4"/>
        <v>3.5</v>
      </c>
      <c r="E48" s="115"/>
      <c r="F48" s="115"/>
      <c r="G48" s="115">
        <v>0.75</v>
      </c>
      <c r="H48" s="115">
        <v>0.5</v>
      </c>
      <c r="I48" s="115">
        <v>1</v>
      </c>
      <c r="J48" s="115">
        <v>0</v>
      </c>
      <c r="K48" s="115">
        <v>1.25</v>
      </c>
      <c r="L48" s="115">
        <v>0</v>
      </c>
      <c r="M48" s="115">
        <v>0</v>
      </c>
      <c r="N48" s="116">
        <v>0</v>
      </c>
    </row>
    <row r="49" spans="1:18" s="117" customFormat="1" x14ac:dyDescent="0.25">
      <c r="A49" s="113" t="s">
        <v>53</v>
      </c>
      <c r="B49" s="113" t="s">
        <v>43</v>
      </c>
      <c r="C49" s="115" t="s">
        <v>21</v>
      </c>
      <c r="D49" s="118">
        <f t="shared" si="4"/>
        <v>2.5</v>
      </c>
      <c r="E49" s="115"/>
      <c r="F49" s="115"/>
      <c r="G49" s="118">
        <v>0.75</v>
      </c>
      <c r="H49" s="118">
        <v>0.5</v>
      </c>
      <c r="I49" s="118">
        <v>0.75</v>
      </c>
      <c r="J49" s="118">
        <v>0</v>
      </c>
      <c r="K49" s="118">
        <v>0.5</v>
      </c>
      <c r="L49" s="118">
        <v>0</v>
      </c>
      <c r="M49" s="118">
        <v>0</v>
      </c>
      <c r="N49" s="118">
        <v>0</v>
      </c>
    </row>
    <row r="50" spans="1:18" s="117" customFormat="1" x14ac:dyDescent="0.25">
      <c r="A50" s="112"/>
      <c r="B50" s="113" t="s">
        <v>44</v>
      </c>
      <c r="C50" s="115">
        <v>3</v>
      </c>
      <c r="D50" s="115">
        <f t="shared" si="4"/>
        <v>2</v>
      </c>
      <c r="E50" s="115"/>
      <c r="F50" s="115"/>
      <c r="G50" s="115"/>
      <c r="H50" s="115"/>
      <c r="I50" s="115"/>
      <c r="J50" s="115"/>
      <c r="K50" s="115"/>
      <c r="L50" s="115">
        <v>1</v>
      </c>
      <c r="M50" s="115">
        <v>0</v>
      </c>
      <c r="N50" s="116">
        <v>1</v>
      </c>
    </row>
    <row r="51" spans="1:18" s="117" customFormat="1" x14ac:dyDescent="0.25">
      <c r="A51" s="112"/>
      <c r="B51" s="113" t="s">
        <v>45</v>
      </c>
      <c r="C51" s="115" t="s">
        <v>21</v>
      </c>
      <c r="D51" s="118">
        <f t="shared" si="4"/>
        <v>1</v>
      </c>
      <c r="E51" s="115"/>
      <c r="F51" s="115"/>
      <c r="G51" s="115"/>
      <c r="H51" s="115"/>
      <c r="I51" s="115"/>
      <c r="J51" s="115"/>
      <c r="K51" s="115"/>
      <c r="L51" s="118">
        <v>1</v>
      </c>
      <c r="M51" s="118">
        <v>0</v>
      </c>
      <c r="N51" s="116"/>
    </row>
    <row r="52" spans="1:18" x14ac:dyDescent="0.25">
      <c r="A52" s="36" t="s">
        <v>137</v>
      </c>
      <c r="B52" s="31" t="s">
        <v>42</v>
      </c>
      <c r="C52" s="2">
        <v>3</v>
      </c>
      <c r="D52" s="2">
        <f t="shared" si="4"/>
        <v>3.25</v>
      </c>
      <c r="E52" s="2"/>
      <c r="F52" s="2"/>
      <c r="G52" s="2"/>
      <c r="H52" s="2">
        <v>0.5</v>
      </c>
      <c r="I52" s="2">
        <v>0.5</v>
      </c>
      <c r="J52" s="2">
        <v>1</v>
      </c>
      <c r="K52" s="2">
        <v>1</v>
      </c>
      <c r="L52" s="8">
        <v>0.25</v>
      </c>
      <c r="M52" s="2">
        <v>0</v>
      </c>
      <c r="N52" s="105">
        <v>0</v>
      </c>
      <c r="Q52" s="110"/>
      <c r="R52" s="110"/>
    </row>
    <row r="53" spans="1:18" x14ac:dyDescent="0.25">
      <c r="A53" s="52" t="s">
        <v>66</v>
      </c>
      <c r="B53" s="31" t="s">
        <v>43</v>
      </c>
      <c r="C53" s="2"/>
      <c r="D53" s="3">
        <f t="shared" si="4"/>
        <v>3.25</v>
      </c>
      <c r="E53" s="2"/>
      <c r="F53" s="2"/>
      <c r="G53" s="2"/>
      <c r="H53" s="3">
        <v>0.5</v>
      </c>
      <c r="I53" s="3">
        <v>0.5</v>
      </c>
      <c r="J53" s="3">
        <v>1</v>
      </c>
      <c r="K53" s="3">
        <v>1</v>
      </c>
      <c r="L53" s="91">
        <v>0.25</v>
      </c>
      <c r="M53" s="3">
        <v>0</v>
      </c>
      <c r="N53" s="3">
        <v>0</v>
      </c>
      <c r="Q53" s="110"/>
      <c r="R53" s="110"/>
    </row>
    <row r="54" spans="1:18" x14ac:dyDescent="0.25">
      <c r="A54" s="52" t="s">
        <v>67</v>
      </c>
      <c r="B54" s="31" t="s">
        <v>44</v>
      </c>
      <c r="C54" s="2">
        <v>2.5</v>
      </c>
      <c r="D54" s="2">
        <f t="shared" si="4"/>
        <v>2.75</v>
      </c>
      <c r="E54" s="2"/>
      <c r="F54" s="2"/>
      <c r="G54" s="2"/>
      <c r="H54" s="2"/>
      <c r="I54" s="2"/>
      <c r="J54" s="2"/>
      <c r="K54" s="2"/>
      <c r="L54" s="8">
        <v>0.75</v>
      </c>
      <c r="M54" s="2">
        <v>1</v>
      </c>
      <c r="N54" s="105">
        <v>1</v>
      </c>
      <c r="Q54" s="110"/>
      <c r="R54" s="110"/>
    </row>
    <row r="55" spans="1:18" x14ac:dyDescent="0.25">
      <c r="A55" s="36"/>
      <c r="B55" s="31" t="s">
        <v>45</v>
      </c>
      <c r="C55" s="2"/>
      <c r="D55" s="3">
        <f t="shared" si="4"/>
        <v>1.75</v>
      </c>
      <c r="E55" s="2"/>
      <c r="F55" s="2"/>
      <c r="G55" s="2"/>
      <c r="H55" s="2"/>
      <c r="I55" s="2"/>
      <c r="J55" s="2"/>
      <c r="K55" s="2"/>
      <c r="L55" s="91">
        <v>0.75</v>
      </c>
      <c r="M55" s="3">
        <v>1</v>
      </c>
      <c r="N55" s="105"/>
      <c r="Q55" s="110"/>
      <c r="R55" s="110"/>
    </row>
    <row r="56" spans="1:18" s="117" customFormat="1" x14ac:dyDescent="0.25">
      <c r="A56" s="112" t="s">
        <v>138</v>
      </c>
      <c r="B56" s="113" t="s">
        <v>42</v>
      </c>
      <c r="C56" s="115">
        <v>2</v>
      </c>
      <c r="D56" s="115">
        <f t="shared" si="4"/>
        <v>2.5</v>
      </c>
      <c r="E56" s="115"/>
      <c r="F56" s="115"/>
      <c r="G56" s="115"/>
      <c r="H56" s="115">
        <v>0.5</v>
      </c>
      <c r="I56" s="115">
        <v>0.5</v>
      </c>
      <c r="J56" s="115">
        <v>0.5</v>
      </c>
      <c r="K56" s="115">
        <v>0.5</v>
      </c>
      <c r="L56" s="115">
        <v>0.5</v>
      </c>
      <c r="M56" s="115">
        <v>0</v>
      </c>
      <c r="N56" s="116">
        <v>0</v>
      </c>
    </row>
    <row r="57" spans="1:18" s="117" customFormat="1" x14ac:dyDescent="0.25">
      <c r="A57" s="113" t="s">
        <v>69</v>
      </c>
      <c r="B57" s="113" t="s">
        <v>43</v>
      </c>
      <c r="C57" s="115"/>
      <c r="D57" s="118">
        <f t="shared" si="4"/>
        <v>2.25</v>
      </c>
      <c r="E57" s="115"/>
      <c r="F57" s="115"/>
      <c r="G57" s="115"/>
      <c r="H57" s="118">
        <v>0.5</v>
      </c>
      <c r="I57" s="118">
        <v>0.5</v>
      </c>
      <c r="J57" s="118">
        <v>0.5</v>
      </c>
      <c r="K57" s="118">
        <v>0.5</v>
      </c>
      <c r="L57" s="118">
        <v>0.25</v>
      </c>
      <c r="M57" s="118">
        <v>0</v>
      </c>
      <c r="N57" s="118">
        <v>0</v>
      </c>
    </row>
    <row r="58" spans="1:18" s="117" customFormat="1" x14ac:dyDescent="0.25">
      <c r="A58" s="113"/>
      <c r="B58" s="113" t="s">
        <v>44</v>
      </c>
      <c r="C58" s="115">
        <v>1.5</v>
      </c>
      <c r="D58" s="115">
        <f t="shared" si="4"/>
        <v>1.5</v>
      </c>
      <c r="E58" s="115"/>
      <c r="F58" s="115"/>
      <c r="G58" s="115"/>
      <c r="H58" s="115"/>
      <c r="I58" s="115"/>
      <c r="J58" s="115"/>
      <c r="K58" s="115"/>
      <c r="L58" s="115">
        <v>0.5</v>
      </c>
      <c r="M58" s="115">
        <v>0</v>
      </c>
      <c r="N58" s="116">
        <v>1</v>
      </c>
    </row>
    <row r="59" spans="1:18" s="117" customFormat="1" x14ac:dyDescent="0.25">
      <c r="A59" s="112"/>
      <c r="B59" s="113" t="s">
        <v>45</v>
      </c>
      <c r="C59" s="115"/>
      <c r="D59" s="118">
        <f t="shared" si="4"/>
        <v>0.75</v>
      </c>
      <c r="E59" s="115"/>
      <c r="F59" s="115"/>
      <c r="G59" s="115"/>
      <c r="H59" s="115"/>
      <c r="I59" s="115"/>
      <c r="J59" s="115"/>
      <c r="K59" s="115"/>
      <c r="L59" s="118">
        <v>0.75</v>
      </c>
      <c r="M59" s="118">
        <v>0</v>
      </c>
      <c r="N59" s="116"/>
    </row>
    <row r="60" spans="1:18" x14ac:dyDescent="0.25">
      <c r="A60" s="36" t="s">
        <v>139</v>
      </c>
      <c r="B60" s="31" t="s">
        <v>42</v>
      </c>
      <c r="C60" s="2">
        <v>5.25</v>
      </c>
      <c r="D60" s="2">
        <f t="shared" si="4"/>
        <v>6.25</v>
      </c>
      <c r="E60" s="2"/>
      <c r="F60" s="2"/>
      <c r="G60" s="2"/>
      <c r="H60" s="2">
        <v>0.5</v>
      </c>
      <c r="I60" s="2">
        <v>1.5</v>
      </c>
      <c r="J60" s="2">
        <v>1.75</v>
      </c>
      <c r="K60" s="2">
        <v>1.5</v>
      </c>
      <c r="L60" s="8">
        <v>1</v>
      </c>
      <c r="M60" s="2">
        <v>0</v>
      </c>
      <c r="N60" s="105">
        <v>0</v>
      </c>
      <c r="Q60" s="110"/>
      <c r="R60" s="110"/>
    </row>
    <row r="61" spans="1:18" x14ac:dyDescent="0.25">
      <c r="A61" s="52" t="s">
        <v>70</v>
      </c>
      <c r="B61" s="31" t="s">
        <v>43</v>
      </c>
      <c r="C61" s="2"/>
      <c r="D61" s="3">
        <f t="shared" si="4"/>
        <v>6.25</v>
      </c>
      <c r="E61" s="2"/>
      <c r="F61" s="2"/>
      <c r="G61" s="2"/>
      <c r="H61" s="3">
        <v>0.5</v>
      </c>
      <c r="I61" s="3">
        <v>1.5</v>
      </c>
      <c r="J61" s="3">
        <v>1.75</v>
      </c>
      <c r="K61" s="3">
        <v>1.5</v>
      </c>
      <c r="L61" s="91">
        <v>1</v>
      </c>
      <c r="M61" s="3">
        <v>0</v>
      </c>
      <c r="N61" s="3">
        <v>0</v>
      </c>
      <c r="Q61" s="110"/>
      <c r="R61" s="110"/>
    </row>
    <row r="62" spans="1:18" x14ac:dyDescent="0.25">
      <c r="A62" s="36"/>
      <c r="B62" s="31" t="s">
        <v>44</v>
      </c>
      <c r="C62" s="2">
        <v>4.25</v>
      </c>
      <c r="D62" s="2">
        <f t="shared" si="4"/>
        <v>1.5</v>
      </c>
      <c r="E62" s="2"/>
      <c r="F62" s="2"/>
      <c r="G62" s="2"/>
      <c r="H62" s="2"/>
      <c r="I62" s="2"/>
      <c r="J62" s="2"/>
      <c r="K62" s="2"/>
      <c r="L62" s="8">
        <v>0.5</v>
      </c>
      <c r="M62" s="2">
        <v>0.5</v>
      </c>
      <c r="N62" s="105">
        <v>0.5</v>
      </c>
      <c r="Q62" s="110"/>
      <c r="R62" s="110"/>
    </row>
    <row r="63" spans="1:18" x14ac:dyDescent="0.25">
      <c r="A63" s="36"/>
      <c r="B63" s="31" t="s">
        <v>45</v>
      </c>
      <c r="C63" s="2"/>
      <c r="D63" s="3">
        <f t="shared" si="4"/>
        <v>1.5</v>
      </c>
      <c r="E63" s="2"/>
      <c r="F63" s="2"/>
      <c r="G63" s="2"/>
      <c r="H63" s="2"/>
      <c r="I63" s="2"/>
      <c r="J63" s="2"/>
      <c r="K63" s="2"/>
      <c r="L63" s="91">
        <v>0.5</v>
      </c>
      <c r="M63" s="3">
        <v>1</v>
      </c>
      <c r="N63" s="105"/>
      <c r="Q63" s="110"/>
      <c r="R63" s="110"/>
    </row>
    <row r="64" spans="1:18" s="117" customFormat="1" x14ac:dyDescent="0.25">
      <c r="A64" s="112" t="s">
        <v>140</v>
      </c>
      <c r="B64" s="113" t="s">
        <v>42</v>
      </c>
      <c r="C64" s="115">
        <v>4.5</v>
      </c>
      <c r="D64" s="115">
        <f t="shared" si="4"/>
        <v>4.75</v>
      </c>
      <c r="E64" s="115"/>
      <c r="F64" s="115"/>
      <c r="G64" s="115"/>
      <c r="H64" s="115">
        <v>0.5</v>
      </c>
      <c r="I64" s="115">
        <v>1.5</v>
      </c>
      <c r="J64" s="115">
        <v>1.5</v>
      </c>
      <c r="K64" s="115">
        <v>1</v>
      </c>
      <c r="L64" s="115">
        <v>0.25</v>
      </c>
      <c r="M64" s="115">
        <v>0</v>
      </c>
      <c r="N64" s="116">
        <v>0</v>
      </c>
    </row>
    <row r="65" spans="1:18" s="117" customFormat="1" x14ac:dyDescent="0.25">
      <c r="A65" s="113" t="s">
        <v>71</v>
      </c>
      <c r="B65" s="113" t="s">
        <v>43</v>
      </c>
      <c r="C65" s="115"/>
      <c r="D65" s="118">
        <f t="shared" si="4"/>
        <v>4.75</v>
      </c>
      <c r="E65" s="115"/>
      <c r="F65" s="115"/>
      <c r="G65" s="115"/>
      <c r="H65" s="118">
        <v>0.5</v>
      </c>
      <c r="I65" s="118">
        <v>1.5</v>
      </c>
      <c r="J65" s="118">
        <v>1.5</v>
      </c>
      <c r="K65" s="118">
        <v>1</v>
      </c>
      <c r="L65" s="118">
        <v>0.25</v>
      </c>
      <c r="M65" s="118">
        <v>0</v>
      </c>
      <c r="N65" s="118">
        <v>0</v>
      </c>
    </row>
    <row r="66" spans="1:18" s="117" customFormat="1" x14ac:dyDescent="0.25">
      <c r="A66" s="112"/>
      <c r="B66" s="113" t="s">
        <v>44</v>
      </c>
      <c r="C66" s="115">
        <v>3</v>
      </c>
      <c r="D66" s="115">
        <f t="shared" si="4"/>
        <v>2.75</v>
      </c>
      <c r="E66" s="115"/>
      <c r="F66" s="115"/>
      <c r="G66" s="115"/>
      <c r="H66" s="115"/>
      <c r="I66" s="115"/>
      <c r="J66" s="115"/>
      <c r="K66" s="115"/>
      <c r="L66" s="115">
        <v>0.75</v>
      </c>
      <c r="M66" s="115">
        <v>1</v>
      </c>
      <c r="N66" s="116">
        <v>1</v>
      </c>
    </row>
    <row r="67" spans="1:18" s="117" customFormat="1" x14ac:dyDescent="0.25">
      <c r="A67" s="112"/>
      <c r="B67" s="113" t="s">
        <v>45</v>
      </c>
      <c r="C67" s="115"/>
      <c r="D67" s="118">
        <f t="shared" si="4"/>
        <v>1.75</v>
      </c>
      <c r="E67" s="115"/>
      <c r="F67" s="115"/>
      <c r="G67" s="115"/>
      <c r="H67" s="115"/>
      <c r="I67" s="115"/>
      <c r="J67" s="115"/>
      <c r="K67" s="115"/>
      <c r="L67" s="118">
        <v>0.75</v>
      </c>
      <c r="M67" s="118">
        <v>1</v>
      </c>
      <c r="N67" s="116"/>
    </row>
    <row r="68" spans="1:18" x14ac:dyDescent="0.25">
      <c r="A68" s="36" t="s">
        <v>141</v>
      </c>
      <c r="B68" s="31" t="s">
        <v>42</v>
      </c>
      <c r="C68" s="2">
        <v>3.5</v>
      </c>
      <c r="D68" s="2">
        <f t="shared" si="4"/>
        <v>3.75</v>
      </c>
      <c r="E68" s="2"/>
      <c r="F68" s="2"/>
      <c r="G68" s="2"/>
      <c r="H68" s="2">
        <v>0.5</v>
      </c>
      <c r="I68" s="2">
        <v>1</v>
      </c>
      <c r="J68" s="2">
        <v>1</v>
      </c>
      <c r="K68" s="2">
        <v>1</v>
      </c>
      <c r="L68" s="8">
        <v>0.25</v>
      </c>
      <c r="M68" s="2">
        <v>0</v>
      </c>
      <c r="N68" s="105">
        <v>0</v>
      </c>
      <c r="Q68" s="110"/>
      <c r="R68" s="110"/>
    </row>
    <row r="69" spans="1:18" x14ac:dyDescent="0.25">
      <c r="A69" s="52" t="s">
        <v>72</v>
      </c>
      <c r="B69" s="31" t="s">
        <v>43</v>
      </c>
      <c r="C69" s="2"/>
      <c r="D69" s="3">
        <f t="shared" si="4"/>
        <v>3.75</v>
      </c>
      <c r="E69" s="2"/>
      <c r="F69" s="2"/>
      <c r="G69" s="2"/>
      <c r="H69" s="3">
        <v>0.5</v>
      </c>
      <c r="I69" s="3">
        <v>1</v>
      </c>
      <c r="J69" s="3">
        <v>1</v>
      </c>
      <c r="K69" s="3">
        <v>1</v>
      </c>
      <c r="L69" s="91">
        <v>0.25</v>
      </c>
      <c r="M69" s="3">
        <v>0</v>
      </c>
      <c r="N69" s="3">
        <v>0</v>
      </c>
      <c r="Q69" s="110"/>
      <c r="R69" s="110"/>
    </row>
    <row r="70" spans="1:18" x14ac:dyDescent="0.25">
      <c r="A70" s="52" t="s">
        <v>73</v>
      </c>
      <c r="B70" s="31" t="s">
        <v>44</v>
      </c>
      <c r="C70" s="2">
        <v>3</v>
      </c>
      <c r="D70" s="2">
        <f t="shared" si="4"/>
        <v>2.75</v>
      </c>
      <c r="E70" s="2"/>
      <c r="F70" s="2"/>
      <c r="G70" s="2"/>
      <c r="H70" s="2"/>
      <c r="I70" s="2"/>
      <c r="J70" s="2"/>
      <c r="K70" s="2"/>
      <c r="L70" s="8">
        <v>0.75</v>
      </c>
      <c r="M70" s="2">
        <v>1</v>
      </c>
      <c r="N70" s="105">
        <v>1</v>
      </c>
      <c r="Q70" s="110"/>
      <c r="R70" s="110"/>
    </row>
    <row r="71" spans="1:18" x14ac:dyDescent="0.25">
      <c r="A71" s="36"/>
      <c r="B71" s="31" t="s">
        <v>45</v>
      </c>
      <c r="C71" s="2"/>
      <c r="D71" s="3">
        <f t="shared" si="4"/>
        <v>1.75</v>
      </c>
      <c r="E71" s="2"/>
      <c r="F71" s="2"/>
      <c r="G71" s="2"/>
      <c r="H71" s="2"/>
      <c r="I71" s="2"/>
      <c r="J71" s="2"/>
      <c r="K71" s="2"/>
      <c r="L71" s="91">
        <v>0.75</v>
      </c>
      <c r="M71" s="3">
        <v>1</v>
      </c>
      <c r="N71" s="2"/>
      <c r="Q71" s="110"/>
      <c r="R71" s="110"/>
    </row>
    <row r="72" spans="1:18" s="122" customFormat="1" x14ac:dyDescent="0.25">
      <c r="A72" s="119" t="s">
        <v>60</v>
      </c>
      <c r="B72" s="120" t="s">
        <v>42</v>
      </c>
      <c r="C72" s="121">
        <v>0</v>
      </c>
      <c r="D72" s="115">
        <f t="shared" si="4"/>
        <v>0</v>
      </c>
      <c r="E72" s="121"/>
      <c r="F72" s="121"/>
      <c r="G72" s="121"/>
      <c r="H72" s="121"/>
      <c r="I72" s="121"/>
      <c r="J72" s="121"/>
      <c r="K72" s="121"/>
      <c r="L72" s="121"/>
      <c r="M72" s="121"/>
      <c r="N72" s="121"/>
    </row>
    <row r="73" spans="1:18" s="122" customFormat="1" x14ac:dyDescent="0.25">
      <c r="A73" s="119"/>
      <c r="B73" s="120" t="s">
        <v>43</v>
      </c>
      <c r="C73" s="121"/>
      <c r="D73" s="118">
        <f t="shared" si="4"/>
        <v>0</v>
      </c>
      <c r="E73" s="121"/>
      <c r="F73" s="121"/>
      <c r="G73" s="121"/>
      <c r="H73" s="121"/>
      <c r="I73" s="121"/>
      <c r="J73" s="121"/>
      <c r="K73" s="121"/>
      <c r="L73" s="121"/>
      <c r="M73" s="121"/>
      <c r="N73" s="121"/>
    </row>
    <row r="74" spans="1:18" s="122" customFormat="1" x14ac:dyDescent="0.25">
      <c r="A74" s="119"/>
      <c r="B74" s="120" t="s">
        <v>44</v>
      </c>
      <c r="C74" s="121">
        <v>0</v>
      </c>
      <c r="D74" s="115">
        <f t="shared" si="4"/>
        <v>0</v>
      </c>
      <c r="E74" s="121"/>
      <c r="F74" s="121"/>
      <c r="G74" s="121"/>
      <c r="H74" s="121"/>
      <c r="I74" s="121"/>
      <c r="J74" s="121"/>
      <c r="K74" s="121"/>
      <c r="L74" s="121"/>
      <c r="M74" s="121"/>
      <c r="N74" s="121"/>
    </row>
    <row r="75" spans="1:18" s="122" customFormat="1" x14ac:dyDescent="0.25">
      <c r="A75" s="119"/>
      <c r="B75" s="120" t="s">
        <v>45</v>
      </c>
      <c r="C75" s="121"/>
      <c r="D75" s="118">
        <f t="shared" si="4"/>
        <v>0</v>
      </c>
      <c r="E75" s="121"/>
      <c r="F75" s="121"/>
      <c r="G75" s="121"/>
      <c r="H75" s="121"/>
      <c r="I75" s="121"/>
      <c r="J75" s="121"/>
      <c r="K75" s="121"/>
      <c r="L75" s="121"/>
      <c r="M75" s="121"/>
      <c r="N75" s="121"/>
    </row>
    <row r="76" spans="1:18" x14ac:dyDescent="0.25">
      <c r="A76" s="36" t="s">
        <v>142</v>
      </c>
      <c r="B76" s="31" t="s">
        <v>42</v>
      </c>
      <c r="C76" s="2">
        <v>2.25</v>
      </c>
      <c r="D76" s="2">
        <f t="shared" si="4"/>
        <v>2.25</v>
      </c>
      <c r="E76" s="2"/>
      <c r="F76" s="2"/>
      <c r="G76" s="2"/>
      <c r="H76" s="2">
        <v>0.25</v>
      </c>
      <c r="I76" s="2">
        <v>0.5</v>
      </c>
      <c r="J76" s="2">
        <v>1</v>
      </c>
      <c r="K76" s="2">
        <v>0.5</v>
      </c>
      <c r="L76" s="8">
        <v>0</v>
      </c>
      <c r="M76" s="2">
        <v>0</v>
      </c>
      <c r="N76" s="105">
        <v>0</v>
      </c>
      <c r="Q76" s="110"/>
      <c r="R76" s="110"/>
    </row>
    <row r="77" spans="1:18" x14ac:dyDescent="0.25">
      <c r="A77" s="52" t="s">
        <v>74</v>
      </c>
      <c r="B77" s="31" t="s">
        <v>43</v>
      </c>
      <c r="C77" s="2"/>
      <c r="D77" s="3">
        <f t="shared" si="4"/>
        <v>2.75</v>
      </c>
      <c r="E77" s="2"/>
      <c r="F77" s="2"/>
      <c r="G77" s="2"/>
      <c r="H77" s="3">
        <v>0.25</v>
      </c>
      <c r="I77" s="3">
        <v>0.5</v>
      </c>
      <c r="J77" s="3">
        <v>1</v>
      </c>
      <c r="K77" s="3">
        <v>1</v>
      </c>
      <c r="L77" s="91">
        <v>0</v>
      </c>
      <c r="M77" s="3">
        <v>0</v>
      </c>
      <c r="N77" s="3">
        <v>0</v>
      </c>
      <c r="Q77" s="110"/>
      <c r="R77" s="110"/>
    </row>
    <row r="78" spans="1:18" x14ac:dyDescent="0.25">
      <c r="A78" s="52" t="s">
        <v>91</v>
      </c>
      <c r="B78" s="31" t="s">
        <v>44</v>
      </c>
      <c r="C78" s="2">
        <v>2.25</v>
      </c>
      <c r="D78" s="2">
        <f t="shared" si="4"/>
        <v>2.25</v>
      </c>
      <c r="E78" s="2"/>
      <c r="F78" s="2"/>
      <c r="G78" s="2"/>
      <c r="H78" s="2"/>
      <c r="I78" s="2"/>
      <c r="J78" s="2"/>
      <c r="K78" s="2"/>
      <c r="L78" s="8">
        <v>1</v>
      </c>
      <c r="M78" s="2">
        <v>0.75</v>
      </c>
      <c r="N78" s="105">
        <v>0.5</v>
      </c>
      <c r="Q78" s="110"/>
      <c r="R78" s="110"/>
    </row>
    <row r="79" spans="1:18" x14ac:dyDescent="0.25">
      <c r="A79" s="36"/>
      <c r="B79" s="31" t="s">
        <v>45</v>
      </c>
      <c r="C79" s="2"/>
      <c r="D79" s="3">
        <f t="shared" si="4"/>
        <v>2</v>
      </c>
      <c r="E79" s="2"/>
      <c r="F79" s="2"/>
      <c r="G79" s="2"/>
      <c r="H79" s="2"/>
      <c r="I79" s="2"/>
      <c r="J79" s="2"/>
      <c r="K79" s="2"/>
      <c r="L79" s="91">
        <v>1</v>
      </c>
      <c r="M79" s="3">
        <v>1</v>
      </c>
      <c r="N79" s="105"/>
      <c r="Q79" s="110"/>
      <c r="R79" s="110"/>
    </row>
    <row r="80" spans="1:18" s="117" customFormat="1" x14ac:dyDescent="0.25">
      <c r="A80" s="112" t="s">
        <v>143</v>
      </c>
      <c r="B80" s="113" t="s">
        <v>42</v>
      </c>
      <c r="C80" s="115">
        <v>2</v>
      </c>
      <c r="D80" s="115">
        <f t="shared" si="4"/>
        <v>2.5</v>
      </c>
      <c r="E80" s="115"/>
      <c r="F80" s="115"/>
      <c r="G80" s="115"/>
      <c r="H80" s="115">
        <v>0.5</v>
      </c>
      <c r="I80" s="115">
        <v>0.5</v>
      </c>
      <c r="J80" s="115">
        <v>0.5</v>
      </c>
      <c r="K80" s="115">
        <v>0.75</v>
      </c>
      <c r="L80" s="115">
        <v>0.25</v>
      </c>
      <c r="M80" s="115">
        <v>0</v>
      </c>
      <c r="N80" s="116">
        <v>0</v>
      </c>
    </row>
    <row r="81" spans="1:18" s="117" customFormat="1" x14ac:dyDescent="0.25">
      <c r="A81" s="113" t="s">
        <v>75</v>
      </c>
      <c r="B81" s="113" t="s">
        <v>43</v>
      </c>
      <c r="C81" s="115"/>
      <c r="D81" s="118">
        <f t="shared" si="4"/>
        <v>3</v>
      </c>
      <c r="E81" s="115"/>
      <c r="F81" s="115"/>
      <c r="G81" s="115"/>
      <c r="H81" s="118">
        <v>0.5</v>
      </c>
      <c r="I81" s="118">
        <v>1</v>
      </c>
      <c r="J81" s="118">
        <v>0.5</v>
      </c>
      <c r="K81" s="118">
        <v>0.75</v>
      </c>
      <c r="L81" s="118">
        <v>0.25</v>
      </c>
      <c r="M81" s="118">
        <v>0</v>
      </c>
      <c r="N81" s="118">
        <v>0</v>
      </c>
    </row>
    <row r="82" spans="1:18" s="117" customFormat="1" x14ac:dyDescent="0.25">
      <c r="A82" s="112"/>
      <c r="B82" s="113" t="s">
        <v>44</v>
      </c>
      <c r="C82" s="115">
        <v>3</v>
      </c>
      <c r="D82" s="115">
        <f t="shared" si="4"/>
        <v>2.75</v>
      </c>
      <c r="E82" s="115"/>
      <c r="F82" s="115"/>
      <c r="G82" s="115"/>
      <c r="H82" s="115"/>
      <c r="I82" s="115"/>
      <c r="J82" s="115"/>
      <c r="K82" s="115"/>
      <c r="L82" s="115">
        <v>0.75</v>
      </c>
      <c r="M82" s="115">
        <v>1</v>
      </c>
      <c r="N82" s="116">
        <v>1</v>
      </c>
    </row>
    <row r="83" spans="1:18" s="117" customFormat="1" x14ac:dyDescent="0.25">
      <c r="A83" s="112"/>
      <c r="B83" s="113" t="s">
        <v>45</v>
      </c>
      <c r="C83" s="115"/>
      <c r="D83" s="118">
        <f t="shared" si="4"/>
        <v>1.75</v>
      </c>
      <c r="E83" s="115"/>
      <c r="F83" s="115"/>
      <c r="G83" s="115"/>
      <c r="H83" s="115"/>
      <c r="I83" s="115"/>
      <c r="J83" s="115"/>
      <c r="K83" s="115"/>
      <c r="L83" s="118">
        <v>0.75</v>
      </c>
      <c r="M83" s="118">
        <v>1</v>
      </c>
      <c r="N83" s="116"/>
    </row>
    <row r="84" spans="1:18" x14ac:dyDescent="0.25">
      <c r="A84" s="36" t="s">
        <v>144</v>
      </c>
      <c r="B84" s="31" t="s">
        <v>42</v>
      </c>
      <c r="C84" s="2">
        <v>7.5</v>
      </c>
      <c r="D84" s="2">
        <f t="shared" si="4"/>
        <v>9</v>
      </c>
      <c r="E84" s="2"/>
      <c r="F84" s="2"/>
      <c r="G84" s="2"/>
      <c r="H84" s="2">
        <v>1.5</v>
      </c>
      <c r="I84" s="2">
        <v>2</v>
      </c>
      <c r="J84" s="2">
        <v>2</v>
      </c>
      <c r="K84" s="2">
        <v>2</v>
      </c>
      <c r="L84" s="8">
        <v>1.5</v>
      </c>
      <c r="M84" s="2">
        <v>0</v>
      </c>
      <c r="N84" s="105">
        <v>0</v>
      </c>
      <c r="Q84" s="110"/>
      <c r="R84" s="110"/>
    </row>
    <row r="85" spans="1:18" x14ac:dyDescent="0.25">
      <c r="A85" s="52" t="s">
        <v>76</v>
      </c>
      <c r="B85" s="31" t="s">
        <v>43</v>
      </c>
      <c r="C85" s="2"/>
      <c r="D85" s="3">
        <f t="shared" si="4"/>
        <v>9</v>
      </c>
      <c r="E85" s="2"/>
      <c r="F85" s="2"/>
      <c r="G85" s="2"/>
      <c r="H85" s="3">
        <v>1.5</v>
      </c>
      <c r="I85" s="3">
        <v>2</v>
      </c>
      <c r="J85" s="3">
        <v>2</v>
      </c>
      <c r="K85" s="3">
        <v>2</v>
      </c>
      <c r="L85" s="91">
        <v>1.5</v>
      </c>
      <c r="M85" s="3">
        <v>0</v>
      </c>
      <c r="N85" s="3">
        <v>0</v>
      </c>
      <c r="Q85" s="110"/>
      <c r="R85" s="110"/>
    </row>
    <row r="86" spans="1:18" x14ac:dyDescent="0.25">
      <c r="A86" s="52" t="s">
        <v>77</v>
      </c>
      <c r="B86" s="31" t="s">
        <v>44</v>
      </c>
      <c r="C86" s="2">
        <v>6</v>
      </c>
      <c r="D86" s="2">
        <f t="shared" si="4"/>
        <v>2.5</v>
      </c>
      <c r="E86" s="2"/>
      <c r="F86" s="2"/>
      <c r="G86" s="2"/>
      <c r="H86" s="2"/>
      <c r="I86" s="2"/>
      <c r="J86" s="2"/>
      <c r="K86" s="2"/>
      <c r="L86" s="8">
        <v>0.5</v>
      </c>
      <c r="M86" s="2">
        <v>1</v>
      </c>
      <c r="N86" s="105">
        <v>1</v>
      </c>
      <c r="Q86" s="110"/>
      <c r="R86" s="110"/>
    </row>
    <row r="87" spans="1:18" x14ac:dyDescent="0.25">
      <c r="A87" s="36"/>
      <c r="B87" s="31" t="s">
        <v>45</v>
      </c>
      <c r="C87" s="2"/>
      <c r="D87" s="3">
        <f t="shared" si="4"/>
        <v>1.5</v>
      </c>
      <c r="E87" s="2"/>
      <c r="F87" s="2"/>
      <c r="G87" s="2"/>
      <c r="H87" s="2"/>
      <c r="I87" s="2"/>
      <c r="J87" s="2"/>
      <c r="K87" s="2"/>
      <c r="L87" s="91">
        <v>0.5</v>
      </c>
      <c r="M87" s="3">
        <v>1</v>
      </c>
      <c r="N87" s="105"/>
      <c r="Q87" s="110"/>
      <c r="R87" s="110"/>
    </row>
    <row r="88" spans="1:18" s="117" customFormat="1" x14ac:dyDescent="0.25">
      <c r="A88" s="112" t="s">
        <v>64</v>
      </c>
      <c r="B88" s="113" t="s">
        <v>42</v>
      </c>
      <c r="C88" s="115">
        <v>11.5</v>
      </c>
      <c r="D88" s="115">
        <f t="shared" si="4"/>
        <v>11.5</v>
      </c>
      <c r="E88" s="115"/>
      <c r="F88" s="115"/>
      <c r="G88" s="115"/>
      <c r="H88" s="115">
        <v>0.5</v>
      </c>
      <c r="I88" s="115">
        <v>2</v>
      </c>
      <c r="J88" s="115">
        <v>2</v>
      </c>
      <c r="K88" s="115">
        <v>2</v>
      </c>
      <c r="L88" s="115">
        <v>2</v>
      </c>
      <c r="M88" s="115">
        <v>1.5</v>
      </c>
      <c r="N88" s="116">
        <v>1.5</v>
      </c>
    </row>
    <row r="89" spans="1:18" s="117" customFormat="1" x14ac:dyDescent="0.25">
      <c r="A89" s="113" t="s">
        <v>78</v>
      </c>
      <c r="B89" s="113" t="s">
        <v>43</v>
      </c>
      <c r="C89" s="115"/>
      <c r="D89" s="118">
        <f t="shared" si="4"/>
        <v>10.5</v>
      </c>
      <c r="E89" s="115"/>
      <c r="F89" s="115"/>
      <c r="G89" s="115"/>
      <c r="H89" s="118">
        <v>0.5</v>
      </c>
      <c r="I89" s="118">
        <v>2</v>
      </c>
      <c r="J89" s="118">
        <v>2</v>
      </c>
      <c r="K89" s="118">
        <v>2</v>
      </c>
      <c r="L89" s="118">
        <v>2</v>
      </c>
      <c r="M89" s="118">
        <v>2</v>
      </c>
      <c r="N89" s="116"/>
    </row>
    <row r="90" spans="1:18" s="117" customFormat="1" x14ac:dyDescent="0.25">
      <c r="A90" s="113" t="s">
        <v>79</v>
      </c>
      <c r="B90" s="113" t="s">
        <v>44</v>
      </c>
      <c r="C90" s="115">
        <v>0</v>
      </c>
      <c r="D90" s="115">
        <f t="shared" si="4"/>
        <v>0</v>
      </c>
      <c r="E90" s="115"/>
      <c r="F90" s="115"/>
      <c r="G90" s="115"/>
      <c r="H90" s="115"/>
      <c r="I90" s="115"/>
      <c r="J90" s="115"/>
      <c r="K90" s="115"/>
      <c r="L90" s="115">
        <v>0</v>
      </c>
      <c r="M90" s="115">
        <v>0</v>
      </c>
      <c r="N90" s="116">
        <v>0</v>
      </c>
    </row>
    <row r="91" spans="1:18" s="117" customFormat="1" x14ac:dyDescent="0.25">
      <c r="A91" s="112"/>
      <c r="B91" s="113" t="s">
        <v>45</v>
      </c>
      <c r="C91" s="115"/>
      <c r="D91" s="118">
        <f t="shared" si="4"/>
        <v>0</v>
      </c>
      <c r="E91" s="115"/>
      <c r="F91" s="115"/>
      <c r="G91" s="115"/>
      <c r="H91" s="115"/>
      <c r="I91" s="115"/>
      <c r="J91" s="115"/>
      <c r="K91" s="115"/>
      <c r="L91" s="115">
        <v>0</v>
      </c>
      <c r="M91" s="118">
        <v>0</v>
      </c>
      <c r="N91" s="118">
        <v>0</v>
      </c>
    </row>
    <row r="92" spans="1:18" x14ac:dyDescent="0.25">
      <c r="A92" s="36" t="s">
        <v>145</v>
      </c>
      <c r="B92" s="31" t="s">
        <v>42</v>
      </c>
      <c r="C92" s="2">
        <v>4</v>
      </c>
      <c r="D92" s="2">
        <f t="shared" si="4"/>
        <v>4</v>
      </c>
      <c r="E92" s="2"/>
      <c r="F92" s="2"/>
      <c r="G92" s="2"/>
      <c r="H92" s="2">
        <v>0.5</v>
      </c>
      <c r="I92" s="2">
        <v>1.5</v>
      </c>
      <c r="J92" s="2">
        <v>1</v>
      </c>
      <c r="K92" s="2">
        <v>1</v>
      </c>
      <c r="L92" s="8">
        <v>0</v>
      </c>
      <c r="M92" s="2">
        <v>0</v>
      </c>
      <c r="N92" s="105">
        <v>0</v>
      </c>
      <c r="Q92" s="110"/>
      <c r="R92" s="110"/>
    </row>
    <row r="93" spans="1:18" x14ac:dyDescent="0.25">
      <c r="A93" s="52" t="s">
        <v>80</v>
      </c>
      <c r="B93" s="31" t="s">
        <v>43</v>
      </c>
      <c r="C93" s="2"/>
      <c r="D93" s="3">
        <f t="shared" si="4"/>
        <v>4</v>
      </c>
      <c r="E93" s="2"/>
      <c r="F93" s="2"/>
      <c r="G93" s="2"/>
      <c r="H93" s="3">
        <v>0.5</v>
      </c>
      <c r="I93" s="3">
        <v>1.5</v>
      </c>
      <c r="J93" s="3">
        <v>1</v>
      </c>
      <c r="K93" s="3">
        <v>1</v>
      </c>
      <c r="L93" s="91">
        <v>0</v>
      </c>
      <c r="M93" s="3">
        <v>0</v>
      </c>
      <c r="N93" s="3">
        <v>0</v>
      </c>
      <c r="Q93" s="110"/>
      <c r="R93" s="110"/>
    </row>
    <row r="94" spans="1:18" x14ac:dyDescent="0.25">
      <c r="A94" s="52" t="s">
        <v>81</v>
      </c>
      <c r="B94" s="31" t="s">
        <v>44</v>
      </c>
      <c r="C94" s="2">
        <v>4</v>
      </c>
      <c r="D94" s="2">
        <f t="shared" si="4"/>
        <v>4</v>
      </c>
      <c r="E94" s="2"/>
      <c r="F94" s="2"/>
      <c r="G94" s="2"/>
      <c r="H94" s="2"/>
      <c r="I94" s="2"/>
      <c r="J94" s="2"/>
      <c r="K94" s="2"/>
      <c r="L94" s="8">
        <v>1</v>
      </c>
      <c r="M94" s="2">
        <v>1.5</v>
      </c>
      <c r="N94" s="105">
        <v>1.5</v>
      </c>
      <c r="Q94" s="110"/>
      <c r="R94" s="110"/>
    </row>
    <row r="95" spans="1:18" x14ac:dyDescent="0.25">
      <c r="A95" s="36"/>
      <c r="B95" s="31" t="s">
        <v>45</v>
      </c>
      <c r="C95" s="2"/>
      <c r="D95" s="3">
        <f t="shared" si="4"/>
        <v>2.5</v>
      </c>
      <c r="E95" s="2"/>
      <c r="F95" s="2"/>
      <c r="G95" s="2"/>
      <c r="H95" s="2"/>
      <c r="I95" s="2"/>
      <c r="J95" s="2"/>
      <c r="K95" s="2"/>
      <c r="L95" s="91">
        <v>1</v>
      </c>
      <c r="M95" s="3">
        <v>1.5</v>
      </c>
      <c r="N95" s="2"/>
      <c r="Q95" s="110"/>
      <c r="R95" s="110"/>
    </row>
    <row r="96" spans="1:18" x14ac:dyDescent="0.25">
      <c r="A96" s="36"/>
      <c r="B96" s="31"/>
      <c r="C96" s="2"/>
      <c r="D96" s="3"/>
      <c r="E96" s="2"/>
      <c r="F96" s="2"/>
      <c r="G96" s="2"/>
      <c r="H96" s="2"/>
      <c r="I96" s="2"/>
      <c r="J96" s="2"/>
      <c r="K96" s="2"/>
      <c r="L96" s="91"/>
      <c r="M96" s="2"/>
      <c r="N96" s="2"/>
      <c r="Q96" s="110"/>
      <c r="R96" s="110"/>
    </row>
    <row r="97" spans="1:18" x14ac:dyDescent="0.25">
      <c r="A97" s="36" t="s">
        <v>120</v>
      </c>
      <c r="B97" s="31"/>
      <c r="C97" s="2"/>
      <c r="D97" s="2"/>
      <c r="E97" s="2"/>
      <c r="F97" s="2"/>
      <c r="G97" s="2"/>
      <c r="H97" s="2"/>
      <c r="I97" s="2"/>
      <c r="J97" s="3">
        <v>5</v>
      </c>
      <c r="K97" s="3">
        <v>10</v>
      </c>
      <c r="L97" s="3">
        <v>0</v>
      </c>
      <c r="M97" s="3">
        <v>0</v>
      </c>
      <c r="N97" s="2"/>
      <c r="Q97" s="110"/>
      <c r="R97" s="110"/>
    </row>
    <row r="98" spans="1:18" x14ac:dyDescent="0.25">
      <c r="A98" s="36" t="s">
        <v>121</v>
      </c>
      <c r="B98" s="31"/>
      <c r="C98" s="2"/>
      <c r="D98" s="2"/>
      <c r="E98" s="2"/>
      <c r="F98" s="2"/>
      <c r="G98" s="2"/>
      <c r="H98" s="2"/>
      <c r="I98" s="2"/>
      <c r="J98" s="3">
        <v>5</v>
      </c>
      <c r="K98" s="3">
        <v>2.25</v>
      </c>
      <c r="L98" s="3">
        <v>5.25</v>
      </c>
      <c r="M98" s="3">
        <v>4.5</v>
      </c>
      <c r="N98" s="2"/>
      <c r="Q98" s="110"/>
      <c r="R98" s="110"/>
    </row>
    <row r="99" spans="1:18" x14ac:dyDescent="0.25">
      <c r="A99" s="36"/>
      <c r="B99" s="31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Q99" s="110"/>
      <c r="R99" s="110"/>
    </row>
    <row r="100" spans="1:18" s="54" customFormat="1" x14ac:dyDescent="0.25">
      <c r="A100" s="36" t="s">
        <v>92</v>
      </c>
      <c r="B100" s="57"/>
      <c r="C100" s="55"/>
      <c r="D100" s="55">
        <f>SUM(F100:N100)</f>
        <v>150</v>
      </c>
      <c r="E100" s="55"/>
      <c r="F100" s="55">
        <f>F22</f>
        <v>9</v>
      </c>
      <c r="G100" s="55">
        <f t="shared" ref="G100:N100" si="5">G22</f>
        <v>9</v>
      </c>
      <c r="H100" s="55">
        <f t="shared" si="5"/>
        <v>16</v>
      </c>
      <c r="I100" s="55">
        <f t="shared" si="5"/>
        <v>14</v>
      </c>
      <c r="J100" s="55">
        <f t="shared" si="5"/>
        <v>18</v>
      </c>
      <c r="K100" s="55">
        <f t="shared" si="5"/>
        <v>20</v>
      </c>
      <c r="L100" s="55">
        <f t="shared" si="5"/>
        <v>20</v>
      </c>
      <c r="M100" s="55">
        <f t="shared" si="5"/>
        <v>22</v>
      </c>
      <c r="N100" s="55">
        <f t="shared" si="5"/>
        <v>22</v>
      </c>
    </row>
    <row r="101" spans="1:18" s="54" customFormat="1" x14ac:dyDescent="0.25">
      <c r="A101" s="36" t="s">
        <v>126</v>
      </c>
      <c r="B101" s="57"/>
      <c r="C101" s="55"/>
      <c r="D101" s="55">
        <f>SUM(F101:N101)</f>
        <v>82.75</v>
      </c>
      <c r="E101" s="55"/>
      <c r="F101" s="55">
        <f>F32+F36+F40+F44+F48+F52+F56+F60+F64+F68+F72+F76+F80+F84+F88+F92</f>
        <v>4</v>
      </c>
      <c r="G101" s="55">
        <f t="shared" ref="G101:N101" si="6">G32+G36+G40+G44+G48+G52+G56+G60+G64+G68+G72+G76+G80+G84+G88+G92</f>
        <v>5.25</v>
      </c>
      <c r="H101" s="55">
        <f t="shared" si="6"/>
        <v>10.75</v>
      </c>
      <c r="I101" s="55">
        <f t="shared" si="6"/>
        <v>17</v>
      </c>
      <c r="J101" s="55">
        <f t="shared" si="6"/>
        <v>16.75</v>
      </c>
      <c r="K101" s="55">
        <f t="shared" si="6"/>
        <v>17</v>
      </c>
      <c r="L101" s="55">
        <f t="shared" si="6"/>
        <v>9</v>
      </c>
      <c r="M101" s="55">
        <f t="shared" si="6"/>
        <v>1.5</v>
      </c>
      <c r="N101" s="55">
        <f t="shared" si="6"/>
        <v>1.5</v>
      </c>
    </row>
    <row r="102" spans="1:18" s="54" customFormat="1" x14ac:dyDescent="0.25">
      <c r="A102" s="36" t="s">
        <v>127</v>
      </c>
      <c r="B102" s="57"/>
      <c r="C102" s="55"/>
      <c r="D102" s="55">
        <f>SUM(F102:N102)</f>
        <v>44.75</v>
      </c>
      <c r="E102" s="55"/>
      <c r="F102" s="55"/>
      <c r="G102" s="55"/>
      <c r="H102" s="55"/>
      <c r="I102" s="55"/>
      <c r="J102" s="55"/>
      <c r="K102" s="55"/>
      <c r="L102" s="55">
        <f>L34+L38+L42+L46+L50+L54+L58+L62+L66+L70+L74+L78+L82+L86+L90+L94</f>
        <v>12</v>
      </c>
      <c r="M102" s="55">
        <f t="shared" ref="M102:N102" si="7">M34+M38+M42+M46+M50+M54+M58+M62+M66+M70+M74+M78+M82+M86+M90+M94</f>
        <v>15.25</v>
      </c>
      <c r="N102" s="55">
        <f t="shared" si="7"/>
        <v>17.5</v>
      </c>
    </row>
    <row r="103" spans="1:18" s="54" customFormat="1" x14ac:dyDescent="0.25">
      <c r="A103" s="36"/>
      <c r="B103" s="57"/>
      <c r="C103" s="55" t="s">
        <v>24</v>
      </c>
      <c r="D103" s="55" t="s">
        <v>48</v>
      </c>
      <c r="E103" s="55"/>
      <c r="F103" s="55"/>
      <c r="G103" s="55"/>
      <c r="H103" s="55"/>
      <c r="I103" s="55"/>
      <c r="J103" s="55"/>
      <c r="K103" s="55"/>
      <c r="L103" s="55"/>
      <c r="M103" s="55"/>
      <c r="N103" s="55"/>
    </row>
    <row r="104" spans="1:18" s="54" customFormat="1" x14ac:dyDescent="0.25">
      <c r="A104" s="36" t="s">
        <v>40</v>
      </c>
      <c r="B104" s="57"/>
      <c r="C104" s="55">
        <f>C32+C36+C40+C44+C48+C52+C56+C60+C64+C68+C72+C76+C80+C84+C88+C92</f>
        <v>75</v>
      </c>
      <c r="D104" s="6">
        <f t="shared" ref="D104:D108" si="8">SUM(F104:N104)</f>
        <v>80</v>
      </c>
      <c r="E104" s="55"/>
      <c r="F104" s="6">
        <f t="shared" ref="F104:N104" si="9">F33+F37+F41+F45+F49+F53+F57+F61+F65+F69+F73+F77+F81+F85+F89+F93</f>
        <v>4</v>
      </c>
      <c r="G104" s="6">
        <f t="shared" si="9"/>
        <v>5.25</v>
      </c>
      <c r="H104" s="6">
        <f t="shared" si="9"/>
        <v>10.75</v>
      </c>
      <c r="I104" s="6">
        <f t="shared" si="9"/>
        <v>16.25</v>
      </c>
      <c r="J104" s="6">
        <f t="shared" si="9"/>
        <v>16.75</v>
      </c>
      <c r="K104" s="6">
        <f t="shared" si="9"/>
        <v>16.75</v>
      </c>
      <c r="L104" s="6">
        <f t="shared" si="9"/>
        <v>8.25</v>
      </c>
      <c r="M104" s="6">
        <f t="shared" si="9"/>
        <v>2</v>
      </c>
      <c r="N104" s="6">
        <f t="shared" si="9"/>
        <v>0</v>
      </c>
    </row>
    <row r="105" spans="1:18" s="54" customFormat="1" x14ac:dyDescent="0.25">
      <c r="E105" s="55"/>
      <c r="F105" s="6"/>
      <c r="G105" s="6"/>
      <c r="H105" s="6"/>
      <c r="I105" s="6"/>
      <c r="J105" s="6"/>
      <c r="K105" s="6"/>
      <c r="L105" s="6"/>
      <c r="M105" s="6"/>
      <c r="N105" s="6"/>
    </row>
    <row r="106" spans="1:18" s="54" customFormat="1" x14ac:dyDescent="0.25">
      <c r="A106" s="36" t="s">
        <v>41</v>
      </c>
      <c r="B106" s="57"/>
      <c r="C106" s="55">
        <f>C34+C38+C42+C46+C50+C54+C58+C62+C66+C70+C74+C78+C82+C86+C90+C94</f>
        <v>56</v>
      </c>
      <c r="D106" s="6">
        <f>SUM(F106:N106)</f>
        <v>28.5</v>
      </c>
      <c r="E106" s="55"/>
      <c r="F106" s="6"/>
      <c r="G106" s="6"/>
      <c r="H106" s="6"/>
      <c r="I106" s="6"/>
      <c r="J106" s="6"/>
      <c r="K106" s="6"/>
      <c r="L106" s="6">
        <f>L35+L39+L43+L47+L51+L55+L59+L63+L67+L71+L75+L79+L83+L87+L91+L95</f>
        <v>12.75</v>
      </c>
      <c r="M106" s="6">
        <f>M35+M39+M43+M47+M51+M55+M59+M63+M67+M71+M75+M79+M83+M87+M91+M95</f>
        <v>15.75</v>
      </c>
      <c r="N106" s="6"/>
    </row>
    <row r="107" spans="1:18" s="54" customFormat="1" x14ac:dyDescent="0.25">
      <c r="A107" s="36"/>
      <c r="B107" s="57"/>
      <c r="C107" s="55"/>
      <c r="D107" s="6"/>
      <c r="E107" s="55"/>
      <c r="F107" s="6"/>
      <c r="G107" s="6"/>
      <c r="H107" s="6"/>
      <c r="I107" s="6"/>
      <c r="J107" s="6"/>
      <c r="K107" s="6"/>
      <c r="L107" s="6"/>
      <c r="M107" s="6"/>
      <c r="N107" s="6"/>
    </row>
    <row r="108" spans="1:18" s="54" customFormat="1" x14ac:dyDescent="0.25">
      <c r="A108" s="36" t="s">
        <v>37</v>
      </c>
      <c r="B108" s="57"/>
      <c r="C108" s="55">
        <f>C104+C106</f>
        <v>131</v>
      </c>
      <c r="D108" s="6">
        <f t="shared" si="8"/>
        <v>108.5</v>
      </c>
      <c r="E108" s="55" t="s">
        <v>21</v>
      </c>
      <c r="F108" s="6">
        <f>F104+F106</f>
        <v>4</v>
      </c>
      <c r="G108" s="6">
        <f t="shared" ref="G108:N108" si="10">G104+G106</f>
        <v>5.25</v>
      </c>
      <c r="H108" s="6">
        <f t="shared" si="10"/>
        <v>10.75</v>
      </c>
      <c r="I108" s="6">
        <f t="shared" si="10"/>
        <v>16.25</v>
      </c>
      <c r="J108" s="6">
        <f t="shared" si="10"/>
        <v>16.75</v>
      </c>
      <c r="K108" s="6">
        <f t="shared" si="10"/>
        <v>16.75</v>
      </c>
      <c r="L108" s="6">
        <f t="shared" si="10"/>
        <v>21</v>
      </c>
      <c r="M108" s="6">
        <f t="shared" si="10"/>
        <v>17.75</v>
      </c>
      <c r="N108" s="6">
        <f t="shared" si="10"/>
        <v>0</v>
      </c>
    </row>
    <row r="109" spans="1:18" x14ac:dyDescent="0.25">
      <c r="A109" s="63"/>
      <c r="B109" s="63"/>
      <c r="C109" s="63"/>
      <c r="D109" s="63"/>
      <c r="E109" s="123"/>
      <c r="F109" s="123"/>
      <c r="G109" s="123"/>
      <c r="H109" s="123"/>
      <c r="I109" s="123"/>
      <c r="J109" s="123"/>
      <c r="K109" s="123"/>
      <c r="L109" s="123"/>
      <c r="M109" s="123"/>
      <c r="N109" s="123"/>
      <c r="Q109" s="110"/>
      <c r="R109" s="110"/>
    </row>
    <row r="110" spans="1:18" x14ac:dyDescent="0.25">
      <c r="A110" s="74" t="s">
        <v>93</v>
      </c>
      <c r="B110" s="124"/>
      <c r="C110" s="124"/>
      <c r="D110" s="124"/>
      <c r="E110" s="123"/>
      <c r="F110" s="123"/>
      <c r="G110" s="64"/>
      <c r="H110" s="123"/>
      <c r="I110" s="123"/>
      <c r="J110" s="123"/>
      <c r="K110" s="123"/>
      <c r="L110" s="123"/>
      <c r="M110" s="123"/>
      <c r="N110" s="123"/>
      <c r="Q110" s="110"/>
      <c r="R110" s="110"/>
    </row>
    <row r="111" spans="1:18" x14ac:dyDescent="0.25">
      <c r="A111" s="74"/>
      <c r="B111" s="95">
        <f>SUM(J111:N111)</f>
        <v>8.75</v>
      </c>
      <c r="C111" s="124"/>
      <c r="D111" s="124"/>
      <c r="E111" s="123"/>
      <c r="F111" s="123"/>
      <c r="G111" s="64"/>
      <c r="H111" s="123"/>
      <c r="I111" s="123"/>
      <c r="J111" s="65">
        <f>SUM(J112:J125)</f>
        <v>2</v>
      </c>
      <c r="K111" s="65">
        <f t="shared" ref="K111:N111" si="11">SUM(K112:K125)</f>
        <v>2.5</v>
      </c>
      <c r="L111" s="65">
        <f t="shared" si="11"/>
        <v>1.5</v>
      </c>
      <c r="M111" s="65">
        <f t="shared" si="11"/>
        <v>2</v>
      </c>
      <c r="N111" s="65">
        <f t="shared" si="11"/>
        <v>0.75</v>
      </c>
      <c r="Q111" s="110"/>
      <c r="R111" s="110"/>
    </row>
    <row r="112" spans="1:18" x14ac:dyDescent="0.25">
      <c r="A112" s="76" t="s">
        <v>94</v>
      </c>
      <c r="B112" s="77" t="s">
        <v>95</v>
      </c>
      <c r="C112" s="78"/>
      <c r="D112" s="79"/>
      <c r="E112" s="80"/>
      <c r="F112" s="80"/>
      <c r="G112" s="81"/>
      <c r="H112" s="80"/>
      <c r="I112" s="80"/>
      <c r="J112" s="82">
        <v>0.5</v>
      </c>
      <c r="K112" s="82">
        <v>0.25</v>
      </c>
      <c r="L112" s="82"/>
      <c r="M112" s="82"/>
      <c r="N112" s="82"/>
      <c r="Q112" s="110"/>
      <c r="R112" s="110"/>
    </row>
    <row r="113" spans="1:18" x14ac:dyDescent="0.25">
      <c r="A113" s="76" t="s">
        <v>96</v>
      </c>
      <c r="B113" s="77" t="s">
        <v>97</v>
      </c>
      <c r="C113" s="78"/>
      <c r="D113" s="79"/>
      <c r="E113" s="80"/>
      <c r="F113" s="80"/>
      <c r="G113" s="81"/>
      <c r="H113" s="80"/>
      <c r="I113" s="80"/>
      <c r="J113" s="82">
        <v>0.5</v>
      </c>
      <c r="K113" s="82">
        <v>0.25</v>
      </c>
      <c r="L113" s="82"/>
      <c r="M113" s="82"/>
      <c r="N113" s="82"/>
      <c r="Q113" s="110"/>
      <c r="R113" s="110"/>
    </row>
    <row r="114" spans="1:18" x14ac:dyDescent="0.25">
      <c r="A114" s="76" t="s">
        <v>98</v>
      </c>
      <c r="B114" s="77" t="s">
        <v>99</v>
      </c>
      <c r="C114" s="78"/>
      <c r="D114" s="79"/>
      <c r="E114" s="80"/>
      <c r="F114" s="80"/>
      <c r="G114" s="81"/>
      <c r="H114" s="80"/>
      <c r="I114" s="80"/>
      <c r="J114" s="82">
        <v>0.5</v>
      </c>
      <c r="K114" s="82">
        <v>0.25</v>
      </c>
      <c r="L114" s="82"/>
      <c r="M114" s="82"/>
      <c r="N114" s="82"/>
      <c r="Q114" s="110"/>
      <c r="R114" s="110"/>
    </row>
    <row r="115" spans="1:18" x14ac:dyDescent="0.25">
      <c r="A115" s="76" t="s">
        <v>100</v>
      </c>
      <c r="B115" s="77" t="s">
        <v>101</v>
      </c>
      <c r="C115" s="78"/>
      <c r="D115" s="83"/>
      <c r="E115" s="80"/>
      <c r="F115" s="80"/>
      <c r="G115" s="81"/>
      <c r="H115" s="80"/>
      <c r="I115" s="80"/>
      <c r="J115" s="82"/>
      <c r="K115" s="82"/>
      <c r="M115" s="82">
        <v>0.5</v>
      </c>
      <c r="Q115" s="110"/>
      <c r="R115" s="110"/>
    </row>
    <row r="116" spans="1:18" x14ac:dyDescent="0.25">
      <c r="A116" s="76" t="s">
        <v>102</v>
      </c>
      <c r="B116" s="77" t="s">
        <v>103</v>
      </c>
      <c r="C116" s="78"/>
      <c r="D116" s="79"/>
      <c r="E116" s="80"/>
      <c r="F116" s="80"/>
      <c r="G116" s="81"/>
      <c r="H116" s="80"/>
      <c r="I116" s="80"/>
      <c r="J116" s="82"/>
      <c r="K116" s="82"/>
      <c r="L116" s="82"/>
      <c r="M116" s="82">
        <v>0.5</v>
      </c>
      <c r="N116" s="82"/>
      <c r="Q116" s="110"/>
      <c r="R116" s="110"/>
    </row>
    <row r="117" spans="1:18" x14ac:dyDescent="0.25">
      <c r="A117" s="76" t="s">
        <v>104</v>
      </c>
      <c r="B117" s="77" t="s">
        <v>103</v>
      </c>
      <c r="C117" s="78"/>
      <c r="D117" s="79"/>
      <c r="E117" s="80"/>
      <c r="F117" s="80"/>
      <c r="G117" s="81"/>
      <c r="H117" s="80"/>
      <c r="I117" s="80"/>
      <c r="J117" s="82"/>
      <c r="K117" s="82"/>
      <c r="L117" s="82">
        <v>0.5</v>
      </c>
      <c r="N117" s="82"/>
      <c r="Q117" s="110"/>
      <c r="R117" s="110"/>
    </row>
    <row r="118" spans="1:18" x14ac:dyDescent="0.25">
      <c r="A118" s="76" t="s">
        <v>105</v>
      </c>
      <c r="B118" s="77" t="s">
        <v>106</v>
      </c>
      <c r="C118" s="78"/>
      <c r="D118" s="79"/>
      <c r="E118" s="80"/>
      <c r="F118" s="80"/>
      <c r="G118" s="81"/>
      <c r="H118" s="80"/>
      <c r="I118" s="80"/>
      <c r="J118" s="82"/>
      <c r="K118" s="82">
        <v>0.5</v>
      </c>
      <c r="L118" s="82"/>
      <c r="M118" s="82"/>
      <c r="N118" s="82"/>
      <c r="Q118" s="110"/>
      <c r="R118" s="110"/>
    </row>
    <row r="119" spans="1:18" x14ac:dyDescent="0.25">
      <c r="A119" s="76" t="s">
        <v>107</v>
      </c>
      <c r="B119" s="77" t="s">
        <v>108</v>
      </c>
      <c r="C119" s="78"/>
      <c r="D119" s="79"/>
      <c r="E119" s="80"/>
      <c r="F119" s="80"/>
      <c r="G119" s="81"/>
      <c r="H119" s="80"/>
      <c r="I119" s="80"/>
      <c r="J119" s="82"/>
      <c r="K119" s="82"/>
      <c r="L119" s="82">
        <v>0.5</v>
      </c>
      <c r="M119" s="82"/>
      <c r="N119" s="82"/>
      <c r="Q119" s="110"/>
      <c r="R119" s="110"/>
    </row>
    <row r="120" spans="1:18" x14ac:dyDescent="0.25">
      <c r="A120" s="76" t="s">
        <v>109</v>
      </c>
      <c r="B120" s="77" t="s">
        <v>110</v>
      </c>
      <c r="C120" s="78"/>
      <c r="D120" s="79"/>
      <c r="E120" s="80"/>
      <c r="F120" s="80"/>
      <c r="G120" s="81"/>
      <c r="H120" s="80"/>
      <c r="I120" s="80"/>
      <c r="J120" s="82"/>
      <c r="K120" s="82"/>
      <c r="L120" s="82">
        <v>0.5</v>
      </c>
      <c r="M120" s="82"/>
      <c r="N120" s="82"/>
      <c r="Q120" s="110"/>
      <c r="R120" s="110"/>
    </row>
    <row r="121" spans="1:18" x14ac:dyDescent="0.25">
      <c r="A121" s="76" t="s">
        <v>111</v>
      </c>
      <c r="B121" s="77" t="s">
        <v>110</v>
      </c>
      <c r="C121" s="78"/>
      <c r="D121" s="79"/>
      <c r="E121" s="80"/>
      <c r="F121" s="80"/>
      <c r="G121" s="81"/>
      <c r="H121" s="80"/>
      <c r="I121" s="80"/>
      <c r="J121" s="82"/>
      <c r="K121" s="82">
        <v>0.5</v>
      </c>
      <c r="L121" s="82"/>
      <c r="N121" s="82"/>
      <c r="Q121" s="110"/>
      <c r="R121" s="110"/>
    </row>
    <row r="122" spans="1:18" x14ac:dyDescent="0.25">
      <c r="A122" s="76" t="s">
        <v>112</v>
      </c>
      <c r="B122" s="77" t="s">
        <v>113</v>
      </c>
      <c r="C122" s="78"/>
      <c r="D122" s="79"/>
      <c r="E122" s="80"/>
      <c r="F122" s="80"/>
      <c r="G122" s="81"/>
      <c r="H122" s="80"/>
      <c r="I122" s="80"/>
      <c r="J122" s="82"/>
      <c r="K122" s="82">
        <v>0.5</v>
      </c>
      <c r="M122" s="82"/>
      <c r="N122" s="82"/>
      <c r="Q122" s="110"/>
      <c r="R122" s="110"/>
    </row>
    <row r="123" spans="1:18" x14ac:dyDescent="0.25">
      <c r="A123" s="76" t="s">
        <v>114</v>
      </c>
      <c r="B123" s="77" t="s">
        <v>115</v>
      </c>
      <c r="C123" s="78"/>
      <c r="D123" s="79"/>
      <c r="E123" s="80"/>
      <c r="F123" s="80"/>
      <c r="G123" s="81"/>
      <c r="H123" s="80"/>
      <c r="I123" s="80"/>
      <c r="J123" s="82"/>
      <c r="K123" s="82"/>
      <c r="L123" s="82"/>
      <c r="M123" s="82">
        <v>0.5</v>
      </c>
      <c r="N123" s="82">
        <v>0.25</v>
      </c>
      <c r="Q123" s="110"/>
      <c r="R123" s="110"/>
    </row>
    <row r="124" spans="1:18" x14ac:dyDescent="0.25">
      <c r="A124" s="76" t="s">
        <v>116</v>
      </c>
      <c r="B124" s="77" t="s">
        <v>117</v>
      </c>
      <c r="C124" s="78"/>
      <c r="D124" s="79"/>
      <c r="E124" s="80"/>
      <c r="F124" s="80"/>
      <c r="G124" s="81"/>
      <c r="H124" s="80"/>
      <c r="I124" s="80"/>
      <c r="J124" s="82"/>
      <c r="K124" s="82"/>
      <c r="L124" s="82"/>
      <c r="M124" s="82">
        <v>0.5</v>
      </c>
      <c r="N124" s="82">
        <v>0.5</v>
      </c>
      <c r="Q124" s="110"/>
      <c r="R124" s="110"/>
    </row>
    <row r="125" spans="1:18" x14ac:dyDescent="0.25">
      <c r="A125" s="76" t="s">
        <v>118</v>
      </c>
      <c r="B125" s="77" t="s">
        <v>119</v>
      </c>
      <c r="C125" s="78"/>
      <c r="D125" s="79"/>
      <c r="E125" s="80"/>
      <c r="F125" s="80"/>
      <c r="G125" s="81"/>
      <c r="H125" s="80"/>
      <c r="I125" s="80"/>
      <c r="J125" s="82">
        <v>0.5</v>
      </c>
      <c r="K125" s="82">
        <v>0.25</v>
      </c>
      <c r="L125" s="82"/>
      <c r="M125" s="82" t="s">
        <v>21</v>
      </c>
      <c r="N125" s="82" t="s">
        <v>21</v>
      </c>
      <c r="Q125" s="110"/>
      <c r="R125" s="110"/>
    </row>
    <row r="126" spans="1:18" x14ac:dyDescent="0.25">
      <c r="A126" s="84"/>
      <c r="B126" s="124"/>
      <c r="C126" s="124"/>
      <c r="D126" s="124"/>
      <c r="E126" s="123"/>
      <c r="F126" s="123"/>
      <c r="G126" s="64"/>
      <c r="H126" s="123"/>
      <c r="I126" s="123"/>
      <c r="J126" s="123"/>
      <c r="K126" s="123"/>
      <c r="L126" s="123"/>
      <c r="M126" s="123"/>
      <c r="N126" s="123"/>
      <c r="Q126" s="110"/>
      <c r="R126" s="110"/>
    </row>
    <row r="127" spans="1:18" x14ac:dyDescent="0.25">
      <c r="A127" s="28" t="s">
        <v>122</v>
      </c>
      <c r="B127" s="65" t="s">
        <v>123</v>
      </c>
      <c r="C127" s="124"/>
      <c r="D127" s="124"/>
      <c r="E127" s="123"/>
      <c r="F127" s="123"/>
      <c r="G127" s="64"/>
      <c r="H127" s="123"/>
      <c r="I127" s="123"/>
      <c r="J127" s="123"/>
      <c r="K127" s="123"/>
      <c r="L127" s="123"/>
      <c r="M127" s="123"/>
      <c r="N127" s="123"/>
      <c r="Q127" s="110"/>
      <c r="R127" s="110"/>
    </row>
    <row r="128" spans="1:18" x14ac:dyDescent="0.25">
      <c r="A128" s="52" t="s">
        <v>86</v>
      </c>
      <c r="B128" s="123">
        <f>SUM(E128:N128)</f>
        <v>1.75</v>
      </c>
      <c r="C128" s="124"/>
      <c r="D128" s="124"/>
      <c r="E128" s="8"/>
      <c r="F128" s="8"/>
      <c r="G128" s="64"/>
      <c r="H128" s="8"/>
      <c r="I128" s="8"/>
      <c r="J128" s="8">
        <v>1</v>
      </c>
      <c r="K128" s="8">
        <v>0.75</v>
      </c>
      <c r="L128" s="8"/>
      <c r="M128" s="8"/>
      <c r="N128" s="8"/>
      <c r="Q128" s="110"/>
      <c r="R128" s="110"/>
    </row>
    <row r="129" spans="1:18" x14ac:dyDescent="0.25">
      <c r="A129" s="52" t="s">
        <v>33</v>
      </c>
      <c r="B129" s="123">
        <f t="shared" ref="B129:B142" si="12">SUM(E129:N129)</f>
        <v>2.5</v>
      </c>
      <c r="C129" s="124"/>
      <c r="D129" s="124"/>
      <c r="E129" s="8"/>
      <c r="F129" s="8"/>
      <c r="G129" s="64"/>
      <c r="H129" s="8"/>
      <c r="I129" s="8"/>
      <c r="J129" s="8">
        <v>0.75</v>
      </c>
      <c r="K129" s="8">
        <v>1</v>
      </c>
      <c r="L129" s="8"/>
      <c r="M129" s="8">
        <v>0.75</v>
      </c>
      <c r="N129" s="8"/>
      <c r="Q129" s="110"/>
      <c r="R129" s="110"/>
    </row>
    <row r="130" spans="1:18" x14ac:dyDescent="0.25">
      <c r="A130" s="52" t="s">
        <v>34</v>
      </c>
      <c r="B130" s="123">
        <f t="shared" si="12"/>
        <v>4</v>
      </c>
      <c r="C130" s="33"/>
      <c r="D130" s="33"/>
      <c r="E130" s="8"/>
      <c r="F130" s="8"/>
      <c r="G130" s="8">
        <v>0.75</v>
      </c>
      <c r="H130" s="8"/>
      <c r="I130" s="8"/>
      <c r="J130" s="8">
        <v>0.75</v>
      </c>
      <c r="K130" s="8">
        <v>1</v>
      </c>
      <c r="L130" s="8">
        <v>0.75</v>
      </c>
      <c r="M130" s="8">
        <v>0.75</v>
      </c>
      <c r="N130" s="8"/>
      <c r="Q130" s="110"/>
      <c r="R130" s="110"/>
    </row>
    <row r="131" spans="1:18" x14ac:dyDescent="0.25">
      <c r="A131" s="52" t="s">
        <v>35</v>
      </c>
      <c r="B131" s="123">
        <f t="shared" si="12"/>
        <v>3.25</v>
      </c>
      <c r="C131" s="124"/>
      <c r="D131" s="124"/>
      <c r="E131" s="8"/>
      <c r="F131" s="8"/>
      <c r="G131" s="64"/>
      <c r="H131" s="8"/>
      <c r="I131" s="8"/>
      <c r="J131" s="8">
        <v>0.75</v>
      </c>
      <c r="K131" s="8">
        <v>1</v>
      </c>
      <c r="L131" s="8">
        <v>0.75</v>
      </c>
      <c r="M131" s="8">
        <v>0.75</v>
      </c>
      <c r="N131" s="8"/>
      <c r="Q131" s="110"/>
      <c r="R131" s="110"/>
    </row>
    <row r="132" spans="1:18" x14ac:dyDescent="0.25">
      <c r="A132" s="52" t="s">
        <v>36</v>
      </c>
      <c r="B132" s="123">
        <f t="shared" si="12"/>
        <v>0</v>
      </c>
      <c r="C132" s="124"/>
      <c r="D132" s="124"/>
      <c r="E132" s="8"/>
      <c r="F132" s="8"/>
      <c r="G132" s="64"/>
      <c r="H132" s="8"/>
      <c r="I132" s="8"/>
      <c r="J132" s="8"/>
      <c r="K132" s="8"/>
      <c r="L132" s="8"/>
      <c r="M132" s="8"/>
      <c r="N132" s="8"/>
      <c r="Q132" s="110"/>
      <c r="R132" s="110"/>
    </row>
    <row r="133" spans="1:18" x14ac:dyDescent="0.25">
      <c r="A133" s="52" t="s">
        <v>56</v>
      </c>
      <c r="B133" s="123">
        <f t="shared" si="12"/>
        <v>1</v>
      </c>
      <c r="C133" s="124"/>
      <c r="D133" s="124"/>
      <c r="E133" s="8"/>
      <c r="F133" s="8"/>
      <c r="G133" s="64"/>
      <c r="H133" s="8"/>
      <c r="I133" s="8"/>
      <c r="J133" s="8"/>
      <c r="K133" s="8">
        <v>1</v>
      </c>
      <c r="L133" s="8"/>
      <c r="M133" s="8"/>
      <c r="N133" s="8"/>
      <c r="Q133" s="110"/>
      <c r="R133" s="110"/>
    </row>
    <row r="134" spans="1:18" x14ac:dyDescent="0.25">
      <c r="A134" s="52" t="s">
        <v>57</v>
      </c>
      <c r="B134" s="123">
        <f t="shared" si="12"/>
        <v>2</v>
      </c>
      <c r="C134" s="124"/>
      <c r="D134" s="124"/>
      <c r="E134" s="8"/>
      <c r="F134" s="8"/>
      <c r="G134" s="64"/>
      <c r="H134" s="8"/>
      <c r="I134" s="8"/>
      <c r="J134" s="8">
        <v>1</v>
      </c>
      <c r="K134" s="8">
        <v>1</v>
      </c>
      <c r="L134" s="8"/>
      <c r="M134" s="8"/>
      <c r="N134" s="8"/>
      <c r="Q134" s="110"/>
      <c r="R134" s="110"/>
    </row>
    <row r="135" spans="1:18" x14ac:dyDescent="0.25">
      <c r="A135" s="52" t="s">
        <v>84</v>
      </c>
      <c r="B135" s="123">
        <f t="shared" si="12"/>
        <v>1.75</v>
      </c>
      <c r="C135" s="124"/>
      <c r="D135" s="124"/>
      <c r="E135" s="8"/>
      <c r="F135" s="8"/>
      <c r="G135" s="64"/>
      <c r="H135" s="8"/>
      <c r="I135" s="8"/>
      <c r="J135" s="8">
        <v>0.75</v>
      </c>
      <c r="K135" s="8">
        <v>1</v>
      </c>
      <c r="L135" s="8"/>
      <c r="M135" s="8"/>
      <c r="N135" s="8"/>
      <c r="Q135" s="110"/>
      <c r="R135" s="110"/>
    </row>
    <row r="136" spans="1:18" x14ac:dyDescent="0.25">
      <c r="A136" s="52" t="s">
        <v>58</v>
      </c>
      <c r="B136" s="123">
        <f t="shared" si="12"/>
        <v>3.25</v>
      </c>
      <c r="C136" s="124"/>
      <c r="D136" s="124"/>
      <c r="E136" s="8"/>
      <c r="F136" s="8"/>
      <c r="G136" s="64"/>
      <c r="H136" s="8"/>
      <c r="I136" s="8"/>
      <c r="J136" s="8">
        <v>0.75</v>
      </c>
      <c r="K136" s="8">
        <v>1</v>
      </c>
      <c r="L136" s="8">
        <v>0.75</v>
      </c>
      <c r="M136" s="8">
        <v>0.75</v>
      </c>
      <c r="N136" s="8"/>
      <c r="Q136" s="110"/>
      <c r="R136" s="110"/>
    </row>
    <row r="137" spans="1:18" x14ac:dyDescent="0.25">
      <c r="A137" s="52" t="s">
        <v>59</v>
      </c>
      <c r="B137" s="123">
        <f t="shared" si="12"/>
        <v>1.75</v>
      </c>
      <c r="C137" s="124"/>
      <c r="D137" s="124"/>
      <c r="E137" s="8"/>
      <c r="F137" s="8"/>
      <c r="G137" s="64"/>
      <c r="H137" s="8"/>
      <c r="I137" s="8"/>
      <c r="J137" s="8"/>
      <c r="K137" s="8">
        <v>1</v>
      </c>
      <c r="L137" s="8">
        <v>0.75</v>
      </c>
      <c r="M137" s="8"/>
      <c r="N137" s="8"/>
      <c r="Q137" s="110"/>
      <c r="R137" s="110"/>
    </row>
    <row r="138" spans="1:18" x14ac:dyDescent="0.25">
      <c r="A138" s="52" t="s">
        <v>61</v>
      </c>
      <c r="B138" s="123">
        <f t="shared" si="12"/>
        <v>0.75</v>
      </c>
      <c r="C138" s="124"/>
      <c r="D138" s="124"/>
      <c r="E138" s="8"/>
      <c r="F138" s="8"/>
      <c r="G138" s="64"/>
      <c r="H138" s="8"/>
      <c r="I138" s="8"/>
      <c r="J138" s="8"/>
      <c r="K138" s="8">
        <v>0.75</v>
      </c>
      <c r="L138" s="8"/>
      <c r="M138" s="8"/>
      <c r="N138" s="8"/>
      <c r="Q138" s="110"/>
      <c r="R138" s="110"/>
    </row>
    <row r="139" spans="1:18" x14ac:dyDescent="0.25">
      <c r="A139" s="52" t="s">
        <v>62</v>
      </c>
      <c r="B139" s="123">
        <f t="shared" si="12"/>
        <v>1.5</v>
      </c>
      <c r="C139" s="124"/>
      <c r="D139" s="124"/>
      <c r="E139" s="8"/>
      <c r="F139" s="8"/>
      <c r="G139" s="64"/>
      <c r="H139" s="8"/>
      <c r="I139" s="8"/>
      <c r="J139" s="8">
        <v>0.75</v>
      </c>
      <c r="K139" s="8">
        <v>0.75</v>
      </c>
      <c r="L139" s="8"/>
      <c r="M139" s="8"/>
      <c r="N139" s="8"/>
      <c r="Q139" s="110"/>
      <c r="R139" s="110"/>
    </row>
    <row r="140" spans="1:18" x14ac:dyDescent="0.25">
      <c r="A140" s="52" t="s">
        <v>63</v>
      </c>
      <c r="B140" s="123">
        <f t="shared" si="12"/>
        <v>3.25</v>
      </c>
      <c r="C140" s="63"/>
      <c r="D140" s="63"/>
      <c r="E140" s="8"/>
      <c r="F140" s="8"/>
      <c r="G140" s="64"/>
      <c r="H140" s="8"/>
      <c r="I140" s="8">
        <v>0.75</v>
      </c>
      <c r="J140" s="8">
        <v>0.75</v>
      </c>
      <c r="K140" s="8">
        <v>1</v>
      </c>
      <c r="L140" s="8">
        <v>0.75</v>
      </c>
      <c r="M140" s="8"/>
      <c r="N140" s="8"/>
      <c r="Q140" s="110"/>
      <c r="R140" s="110"/>
    </row>
    <row r="141" spans="1:18" x14ac:dyDescent="0.25">
      <c r="A141" s="52" t="s">
        <v>64</v>
      </c>
      <c r="B141" s="123">
        <f t="shared" si="12"/>
        <v>2.5</v>
      </c>
      <c r="C141" s="124"/>
      <c r="D141" s="124"/>
      <c r="E141" s="8"/>
      <c r="F141" s="86"/>
      <c r="G141" s="64"/>
      <c r="H141" s="8"/>
      <c r="I141" s="8"/>
      <c r="J141" s="8">
        <v>1</v>
      </c>
      <c r="K141" s="8"/>
      <c r="L141" s="8">
        <v>0.75</v>
      </c>
      <c r="M141" s="8">
        <v>0.75</v>
      </c>
      <c r="N141" s="8"/>
      <c r="Q141" s="110"/>
      <c r="R141" s="110"/>
    </row>
    <row r="142" spans="1:18" x14ac:dyDescent="0.25">
      <c r="A142" s="52" t="s">
        <v>65</v>
      </c>
      <c r="B142" s="123">
        <f t="shared" si="12"/>
        <v>3.25</v>
      </c>
      <c r="C142" s="124"/>
      <c r="D142" s="124"/>
      <c r="E142" s="8"/>
      <c r="F142" s="86"/>
      <c r="G142" s="64"/>
      <c r="H142" s="8"/>
      <c r="I142" s="8">
        <v>0.75</v>
      </c>
      <c r="J142" s="8"/>
      <c r="K142" s="8">
        <v>1</v>
      </c>
      <c r="L142" s="8">
        <v>0.75</v>
      </c>
      <c r="M142" s="8">
        <v>0.75</v>
      </c>
      <c r="N142" s="8"/>
      <c r="Q142" s="110"/>
      <c r="R142" s="110"/>
    </row>
    <row r="143" spans="1:18" x14ac:dyDescent="0.25">
      <c r="A143" s="28"/>
      <c r="B143" s="124"/>
      <c r="C143" s="124"/>
      <c r="D143" s="124"/>
      <c r="E143" s="123"/>
      <c r="F143" s="125"/>
      <c r="G143" s="66"/>
      <c r="H143" s="123"/>
      <c r="I143" s="123"/>
      <c r="J143" s="123"/>
      <c r="K143" s="123"/>
      <c r="L143" s="123"/>
      <c r="M143" s="123"/>
      <c r="N143" s="123"/>
      <c r="Q143" s="110"/>
      <c r="R143" s="110"/>
    </row>
    <row r="144" spans="1:18" x14ac:dyDescent="0.25">
      <c r="A144" s="28"/>
      <c r="B144" s="123">
        <f>SUM(B128:B142)</f>
        <v>32.5</v>
      </c>
      <c r="C144" s="124"/>
      <c r="D144" s="124"/>
      <c r="E144" s="123"/>
      <c r="F144" s="125"/>
      <c r="G144" s="123">
        <f t="shared" ref="G144:N144" si="13">SUM(G128:G142)</f>
        <v>0.75</v>
      </c>
      <c r="H144" s="123">
        <f t="shared" si="13"/>
        <v>0</v>
      </c>
      <c r="I144" s="123">
        <f t="shared" si="13"/>
        <v>1.5</v>
      </c>
      <c r="J144" s="123">
        <f t="shared" si="13"/>
        <v>8.25</v>
      </c>
      <c r="K144" s="123">
        <f t="shared" si="13"/>
        <v>12.25</v>
      </c>
      <c r="L144" s="123">
        <f t="shared" si="13"/>
        <v>5.25</v>
      </c>
      <c r="M144" s="123">
        <f t="shared" si="13"/>
        <v>4.5</v>
      </c>
      <c r="N144" s="123">
        <f t="shared" si="13"/>
        <v>0</v>
      </c>
      <c r="Q144" s="110"/>
      <c r="R144" s="110"/>
    </row>
    <row r="145" spans="1:18" x14ac:dyDescent="0.25">
      <c r="A145" s="28"/>
      <c r="B145" s="124"/>
      <c r="C145" s="124"/>
      <c r="D145" s="124"/>
      <c r="E145" s="123"/>
      <c r="F145" s="125"/>
      <c r="G145" s="66"/>
      <c r="H145" s="123"/>
      <c r="I145" s="123"/>
      <c r="J145" s="123"/>
      <c r="K145" s="123"/>
      <c r="L145" s="123"/>
      <c r="M145" s="123"/>
      <c r="N145" s="123"/>
      <c r="Q145" s="110"/>
      <c r="R145" s="110"/>
    </row>
    <row r="146" spans="1:18" x14ac:dyDescent="0.25">
      <c r="A146" s="28"/>
      <c r="B146" s="124"/>
      <c r="C146" s="124"/>
      <c r="D146" s="124"/>
      <c r="E146" s="123"/>
      <c r="F146" s="125"/>
      <c r="G146" s="66"/>
      <c r="H146" s="123"/>
      <c r="I146" s="123"/>
      <c r="J146" s="123"/>
      <c r="K146" s="123"/>
      <c r="L146" s="123"/>
      <c r="M146" s="123"/>
      <c r="N146" s="123"/>
      <c r="Q146" s="110"/>
      <c r="R146" s="110"/>
    </row>
    <row r="147" spans="1:18" x14ac:dyDescent="0.25">
      <c r="A147" s="28"/>
      <c r="B147" s="124"/>
      <c r="C147" s="124"/>
      <c r="D147" s="124"/>
      <c r="E147" s="123"/>
      <c r="F147" s="125"/>
      <c r="G147" s="66"/>
      <c r="H147" s="123"/>
      <c r="I147" s="123"/>
      <c r="J147" s="123"/>
      <c r="K147" s="123"/>
      <c r="L147" s="123"/>
      <c r="M147" s="123"/>
      <c r="N147" s="123"/>
      <c r="Q147" s="110"/>
      <c r="R147" s="110"/>
    </row>
    <row r="148" spans="1:18" x14ac:dyDescent="0.25">
      <c r="A148" s="28"/>
      <c r="B148" s="124"/>
      <c r="C148" s="124"/>
      <c r="D148" s="124"/>
      <c r="E148" s="123"/>
      <c r="F148" s="125"/>
      <c r="G148" s="66"/>
      <c r="H148" s="123"/>
      <c r="I148" s="123"/>
      <c r="J148" s="123"/>
      <c r="K148" s="123"/>
      <c r="L148" s="123"/>
      <c r="M148" s="123"/>
      <c r="N148" s="123"/>
      <c r="Q148" s="110"/>
      <c r="R148" s="110"/>
    </row>
    <row r="149" spans="1:18" x14ac:dyDescent="0.25">
      <c r="A149" s="10"/>
      <c r="B149" s="10"/>
      <c r="C149" s="10"/>
      <c r="D149" s="10"/>
      <c r="Q149" s="110"/>
      <c r="R149" s="110"/>
    </row>
    <row r="150" spans="1:18" x14ac:dyDescent="0.25">
      <c r="A150" s="10"/>
      <c r="B150" s="10"/>
      <c r="C150" s="10"/>
      <c r="D150" s="10"/>
      <c r="Q150" s="110"/>
      <c r="R150" s="110"/>
    </row>
    <row r="151" spans="1:18" x14ac:dyDescent="0.25">
      <c r="A151" s="10"/>
      <c r="B151" s="10"/>
      <c r="C151" s="10"/>
      <c r="D151" s="10"/>
    </row>
    <row r="152" spans="1:18" x14ac:dyDescent="0.25">
      <c r="A152" s="10"/>
      <c r="B152" s="10"/>
      <c r="C152" s="10"/>
      <c r="D152" s="10"/>
    </row>
    <row r="153" spans="1:18" x14ac:dyDescent="0.25">
      <c r="A153" s="126"/>
      <c r="B153" s="126"/>
      <c r="C153" s="126"/>
      <c r="D153" s="126"/>
    </row>
    <row r="154" spans="1:18" x14ac:dyDescent="0.25">
      <c r="A154" s="126"/>
      <c r="B154" s="126"/>
      <c r="C154" s="126"/>
      <c r="D154" s="126"/>
    </row>
    <row r="155" spans="1:18" x14ac:dyDescent="0.25">
      <c r="A155" s="109"/>
      <c r="B155" s="109"/>
      <c r="C155" s="109"/>
      <c r="D155" s="109"/>
    </row>
    <row r="156" spans="1:18" x14ac:dyDescent="0.25">
      <c r="A156" s="109"/>
      <c r="B156" s="109"/>
      <c r="C156" s="109"/>
      <c r="D156" s="109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74"/>
  <sheetViews>
    <sheetView topLeftCell="A28" workbookViewId="0">
      <pane xSplit="1" topLeftCell="B1" activePane="topRight" state="frozen"/>
      <selection pane="topRight" activeCell="S61" sqref="S61"/>
    </sheetView>
  </sheetViews>
  <sheetFormatPr defaultColWidth="9.140625" defaultRowHeight="12.75" x14ac:dyDescent="0.25"/>
  <cols>
    <col min="1" max="1" width="29.85546875" style="110" customWidth="1"/>
    <col min="2" max="2" width="20" style="110" bestFit="1" customWidth="1"/>
    <col min="3" max="3" width="8.85546875" style="110" bestFit="1" customWidth="1"/>
    <col min="4" max="4" width="8.42578125" style="110" customWidth="1"/>
    <col min="5" max="14" width="9.140625" style="109"/>
    <col min="15" max="15" width="6.42578125" style="110" customWidth="1"/>
    <col min="16" max="17" width="9" style="109" customWidth="1"/>
    <col min="18" max="18" width="8.7109375" style="109" customWidth="1"/>
    <col min="19" max="19" width="8.5703125" style="109" customWidth="1"/>
    <col min="20" max="16384" width="9.140625" style="110"/>
  </cols>
  <sheetData>
    <row r="1" spans="1:22" ht="38.25" x14ac:dyDescent="0.25">
      <c r="A1" s="127" t="s">
        <v>146</v>
      </c>
      <c r="B1" s="34"/>
      <c r="C1" s="34"/>
      <c r="D1" s="34"/>
      <c r="O1" s="128" t="s">
        <v>147</v>
      </c>
    </row>
    <row r="2" spans="1:22" hidden="1" x14ac:dyDescent="0.25">
      <c r="A2" s="109"/>
      <c r="B2" s="109"/>
      <c r="C2" s="109"/>
      <c r="D2" s="109"/>
      <c r="O2" s="129"/>
    </row>
    <row r="3" spans="1:22" x14ac:dyDescent="0.25">
      <c r="B3" s="27"/>
      <c r="C3" s="27"/>
      <c r="D3" s="4" t="s">
        <v>22</v>
      </c>
      <c r="E3" s="87" t="s">
        <v>1</v>
      </c>
      <c r="F3" s="87" t="s">
        <v>2</v>
      </c>
      <c r="G3" s="87" t="s">
        <v>3</v>
      </c>
      <c r="H3" s="43" t="s">
        <v>38</v>
      </c>
      <c r="I3" s="87" t="s">
        <v>4</v>
      </c>
      <c r="J3" s="87" t="s">
        <v>5</v>
      </c>
      <c r="K3" s="87" t="s">
        <v>6</v>
      </c>
      <c r="L3" s="87" t="s">
        <v>7</v>
      </c>
      <c r="M3" s="87" t="s">
        <v>8</v>
      </c>
      <c r="N3" s="87" t="s">
        <v>9</v>
      </c>
      <c r="O3" s="130" t="s">
        <v>148</v>
      </c>
      <c r="P3" s="87" t="s">
        <v>149</v>
      </c>
      <c r="Q3" s="87" t="s">
        <v>151</v>
      </c>
      <c r="R3" s="87" t="s">
        <v>153</v>
      </c>
      <c r="S3" s="87" t="s">
        <v>154</v>
      </c>
      <c r="T3" s="87" t="s">
        <v>160</v>
      </c>
      <c r="U3" s="87" t="s">
        <v>162</v>
      </c>
      <c r="V3" s="87" t="s">
        <v>164</v>
      </c>
    </row>
    <row r="4" spans="1:22" x14ac:dyDescent="0.25">
      <c r="B4" s="27"/>
      <c r="C4" s="27"/>
      <c r="D4" s="4" t="s">
        <v>23</v>
      </c>
      <c r="E4" s="87" t="s">
        <v>10</v>
      </c>
      <c r="F4" s="87" t="s">
        <v>11</v>
      </c>
      <c r="G4" s="87" t="s">
        <v>12</v>
      </c>
      <c r="H4" s="43" t="s">
        <v>39</v>
      </c>
      <c r="I4" s="87" t="s">
        <v>13</v>
      </c>
      <c r="J4" s="87" t="s">
        <v>14</v>
      </c>
      <c r="K4" s="87" t="s">
        <v>15</v>
      </c>
      <c r="L4" s="87" t="s">
        <v>16</v>
      </c>
      <c r="M4" s="87" t="s">
        <v>17</v>
      </c>
      <c r="N4" s="87" t="s">
        <v>18</v>
      </c>
      <c r="O4" s="129"/>
      <c r="P4" s="87" t="s">
        <v>150</v>
      </c>
      <c r="Q4" s="87" t="s">
        <v>152</v>
      </c>
      <c r="R4" s="87" t="s">
        <v>155</v>
      </c>
      <c r="S4" s="87" t="s">
        <v>156</v>
      </c>
      <c r="T4" s="87" t="s">
        <v>161</v>
      </c>
      <c r="U4" s="87" t="s">
        <v>163</v>
      </c>
      <c r="V4" s="87" t="s">
        <v>163</v>
      </c>
    </row>
    <row r="5" spans="1:22" x14ac:dyDescent="0.25">
      <c r="B5" s="27"/>
      <c r="C5" s="27"/>
      <c r="D5" s="27" t="s">
        <v>31</v>
      </c>
      <c r="E5" s="22" t="s">
        <v>30</v>
      </c>
      <c r="F5" s="22" t="s">
        <v>30</v>
      </c>
      <c r="G5" s="22" t="s">
        <v>30</v>
      </c>
      <c r="H5" s="44" t="s">
        <v>30</v>
      </c>
      <c r="I5" s="22" t="s">
        <v>30</v>
      </c>
      <c r="J5" s="22" t="s">
        <v>30</v>
      </c>
      <c r="K5" s="22" t="s">
        <v>30</v>
      </c>
      <c r="L5" s="22" t="s">
        <v>30</v>
      </c>
      <c r="M5" s="22" t="s">
        <v>30</v>
      </c>
      <c r="N5" s="22" t="s">
        <v>30</v>
      </c>
      <c r="O5" s="129"/>
      <c r="P5" s="138">
        <v>36</v>
      </c>
      <c r="Q5" s="4">
        <v>36</v>
      </c>
      <c r="R5" s="4">
        <v>36</v>
      </c>
      <c r="S5" s="4">
        <v>36</v>
      </c>
      <c r="T5" s="4">
        <v>36</v>
      </c>
      <c r="U5" s="4">
        <v>36</v>
      </c>
      <c r="V5" s="4">
        <v>36</v>
      </c>
    </row>
    <row r="6" spans="1:22" x14ac:dyDescent="0.25">
      <c r="A6" s="13" t="s">
        <v>26</v>
      </c>
      <c r="B6" s="13"/>
      <c r="C6" s="13"/>
      <c r="D6" s="13"/>
      <c r="E6" s="23"/>
      <c r="F6" s="23"/>
      <c r="G6" s="23"/>
      <c r="H6" s="45"/>
      <c r="I6" s="23"/>
      <c r="J6" s="23"/>
      <c r="K6" s="23"/>
      <c r="L6" s="23"/>
      <c r="M6" s="23"/>
      <c r="N6" s="23"/>
      <c r="O6" s="129"/>
      <c r="P6" s="139"/>
      <c r="Q6" s="23"/>
      <c r="R6" s="23"/>
      <c r="S6" s="23"/>
      <c r="T6" s="23"/>
      <c r="U6" s="23"/>
      <c r="V6" s="23"/>
    </row>
    <row r="7" spans="1:22" x14ac:dyDescent="0.25">
      <c r="A7" s="5" t="s">
        <v>24</v>
      </c>
      <c r="B7" s="5"/>
      <c r="C7" s="5"/>
      <c r="D7" s="5"/>
      <c r="E7" s="2">
        <v>1</v>
      </c>
      <c r="F7" s="2">
        <v>1</v>
      </c>
      <c r="G7" s="2">
        <v>1</v>
      </c>
      <c r="H7" s="37">
        <v>0</v>
      </c>
      <c r="I7" s="2">
        <v>1</v>
      </c>
      <c r="J7" s="2">
        <v>1</v>
      </c>
      <c r="K7" s="2">
        <v>1</v>
      </c>
      <c r="L7" s="2">
        <v>1</v>
      </c>
      <c r="M7" s="2">
        <v>1</v>
      </c>
      <c r="N7" s="2">
        <v>1</v>
      </c>
      <c r="O7" s="129"/>
      <c r="P7" s="140">
        <v>1</v>
      </c>
      <c r="Q7" s="109">
        <v>1</v>
      </c>
      <c r="R7" s="109">
        <v>1</v>
      </c>
      <c r="S7" s="109">
        <v>1</v>
      </c>
      <c r="T7" s="109">
        <v>1</v>
      </c>
      <c r="U7" s="109">
        <v>1</v>
      </c>
      <c r="V7" s="109">
        <v>1</v>
      </c>
    </row>
    <row r="8" spans="1:22" x14ac:dyDescent="0.25">
      <c r="A8" s="5" t="s">
        <v>25</v>
      </c>
      <c r="B8" s="5"/>
      <c r="C8" s="5"/>
      <c r="D8" s="5"/>
      <c r="E8" s="6">
        <v>2</v>
      </c>
      <c r="F8" s="6">
        <v>1</v>
      </c>
      <c r="G8" s="6">
        <v>1.7</v>
      </c>
      <c r="H8" s="67" t="s">
        <v>85</v>
      </c>
      <c r="I8" s="6">
        <v>1</v>
      </c>
      <c r="J8" s="6">
        <v>1</v>
      </c>
      <c r="K8" s="6">
        <v>0</v>
      </c>
      <c r="L8" s="6">
        <v>1</v>
      </c>
      <c r="M8" s="6">
        <v>1</v>
      </c>
      <c r="N8" s="6">
        <v>0.5</v>
      </c>
      <c r="O8" s="129"/>
      <c r="P8" s="140"/>
      <c r="T8" s="109"/>
      <c r="U8" s="109"/>
      <c r="V8" s="109"/>
    </row>
    <row r="9" spans="1:22" x14ac:dyDescent="0.25">
      <c r="A9" s="11" t="s">
        <v>0</v>
      </c>
      <c r="B9" s="11"/>
      <c r="C9" s="11"/>
      <c r="D9" s="11"/>
      <c r="E9" s="12"/>
      <c r="F9" s="12"/>
      <c r="G9" s="12"/>
      <c r="H9" s="47"/>
      <c r="I9" s="12"/>
      <c r="J9" s="12"/>
      <c r="K9" s="12"/>
      <c r="L9" s="12"/>
      <c r="M9" s="12"/>
      <c r="N9" s="12"/>
      <c r="O9" s="129"/>
      <c r="P9" s="141"/>
      <c r="Q9" s="12"/>
      <c r="R9" s="12"/>
      <c r="S9" s="12"/>
      <c r="T9" s="12"/>
      <c r="U9" s="12"/>
      <c r="V9" s="12"/>
    </row>
    <row r="10" spans="1:22" x14ac:dyDescent="0.25">
      <c r="A10" s="5" t="s">
        <v>24</v>
      </c>
      <c r="B10" s="5"/>
      <c r="C10" s="5"/>
      <c r="D10" s="5"/>
      <c r="E10" s="8">
        <v>3</v>
      </c>
      <c r="F10" s="2">
        <v>2</v>
      </c>
      <c r="G10" s="2">
        <v>2</v>
      </c>
      <c r="H10" s="37">
        <v>0</v>
      </c>
      <c r="I10" s="2">
        <v>1</v>
      </c>
      <c r="J10" s="2">
        <v>1</v>
      </c>
      <c r="K10" s="2">
        <v>1</v>
      </c>
      <c r="L10" s="2">
        <v>1</v>
      </c>
      <c r="M10" s="2">
        <v>1</v>
      </c>
      <c r="N10" s="2">
        <v>1</v>
      </c>
      <c r="O10" s="129"/>
      <c r="P10" s="140">
        <v>1</v>
      </c>
      <c r="Q10" s="109">
        <v>1</v>
      </c>
      <c r="R10" s="109">
        <v>1</v>
      </c>
      <c r="S10" s="109">
        <v>1</v>
      </c>
      <c r="T10" s="109">
        <v>1</v>
      </c>
      <c r="U10" s="109">
        <v>1</v>
      </c>
      <c r="V10" s="109">
        <v>1</v>
      </c>
    </row>
    <row r="11" spans="1:22" x14ac:dyDescent="0.25">
      <c r="A11" s="5" t="s">
        <v>25</v>
      </c>
      <c r="B11" s="5"/>
      <c r="C11" s="5"/>
      <c r="D11" s="5"/>
      <c r="E11" s="6">
        <f t="shared" ref="E11" si="0">SUM(E10:E10)</f>
        <v>3</v>
      </c>
      <c r="F11" s="6">
        <v>2</v>
      </c>
      <c r="G11" s="6">
        <v>1.2</v>
      </c>
      <c r="H11" s="67" t="s">
        <v>85</v>
      </c>
      <c r="I11" s="6">
        <v>1.5</v>
      </c>
      <c r="J11" s="6">
        <v>1</v>
      </c>
      <c r="K11" s="6">
        <v>0.25</v>
      </c>
      <c r="L11" s="6">
        <v>3</v>
      </c>
      <c r="M11" s="6">
        <v>1</v>
      </c>
      <c r="N11" s="6">
        <v>1</v>
      </c>
      <c r="O11" s="129"/>
      <c r="P11" s="140"/>
      <c r="T11" s="109"/>
      <c r="U11" s="109"/>
      <c r="V11" s="109"/>
    </row>
    <row r="12" spans="1:22" x14ac:dyDescent="0.25">
      <c r="A12" s="14" t="s">
        <v>20</v>
      </c>
      <c r="B12" s="14"/>
      <c r="C12" s="14"/>
      <c r="D12" s="14"/>
      <c r="E12" s="24"/>
      <c r="F12" s="24"/>
      <c r="G12" s="24"/>
      <c r="H12" s="48"/>
      <c r="I12" s="24"/>
      <c r="J12" s="24"/>
      <c r="K12" s="24"/>
      <c r="L12" s="24"/>
      <c r="M12" s="24"/>
      <c r="N12" s="24"/>
      <c r="O12" s="129"/>
      <c r="P12" s="142"/>
      <c r="Q12" s="24"/>
      <c r="R12" s="24"/>
      <c r="S12" s="24"/>
      <c r="T12" s="24"/>
      <c r="U12" s="24"/>
      <c r="V12" s="24"/>
    </row>
    <row r="13" spans="1:22" x14ac:dyDescent="0.25">
      <c r="A13" s="16" t="s">
        <v>24</v>
      </c>
      <c r="B13" s="16"/>
      <c r="C13" s="16"/>
      <c r="D13" s="16"/>
      <c r="E13" s="8">
        <v>20</v>
      </c>
      <c r="F13" s="2">
        <v>18</v>
      </c>
      <c r="G13" s="2">
        <v>18</v>
      </c>
      <c r="H13" s="37">
        <v>14</v>
      </c>
      <c r="I13" s="2">
        <v>14</v>
      </c>
      <c r="J13" s="2">
        <v>10</v>
      </c>
      <c r="K13" s="2">
        <v>8</v>
      </c>
      <c r="L13" s="2">
        <v>8</v>
      </c>
      <c r="M13" s="2">
        <v>6</v>
      </c>
      <c r="N13" s="2">
        <v>6</v>
      </c>
      <c r="O13" s="129"/>
      <c r="P13" s="140">
        <v>6</v>
      </c>
      <c r="Q13" s="109">
        <v>3</v>
      </c>
      <c r="R13" s="109">
        <v>2</v>
      </c>
      <c r="S13" s="109">
        <v>2</v>
      </c>
      <c r="T13" s="109">
        <v>1</v>
      </c>
      <c r="U13" s="109">
        <v>1</v>
      </c>
      <c r="V13" s="109">
        <v>1</v>
      </c>
    </row>
    <row r="14" spans="1:22" x14ac:dyDescent="0.25">
      <c r="A14" s="5" t="s">
        <v>25</v>
      </c>
      <c r="B14" s="5"/>
      <c r="C14" s="5"/>
      <c r="D14" s="5"/>
      <c r="E14" s="6">
        <v>22</v>
      </c>
      <c r="F14" s="6">
        <v>22</v>
      </c>
      <c r="G14" s="6">
        <v>20.6</v>
      </c>
      <c r="H14" s="67" t="s">
        <v>85</v>
      </c>
      <c r="I14" s="6">
        <v>8.25</v>
      </c>
      <c r="J14" s="6">
        <v>6</v>
      </c>
      <c r="K14" s="6">
        <v>4.5</v>
      </c>
      <c r="L14" s="6">
        <v>6</v>
      </c>
      <c r="M14" s="6">
        <v>6</v>
      </c>
      <c r="N14" s="6">
        <v>1.5</v>
      </c>
      <c r="O14" s="129"/>
      <c r="P14" s="140"/>
      <c r="T14" s="109"/>
      <c r="U14" s="109"/>
      <c r="V14" s="109"/>
    </row>
    <row r="15" spans="1:22" x14ac:dyDescent="0.25">
      <c r="A15" s="7" t="s">
        <v>89</v>
      </c>
      <c r="B15" s="7"/>
      <c r="C15" s="7"/>
      <c r="D15" s="7"/>
      <c r="E15" s="15"/>
      <c r="F15" s="15"/>
      <c r="G15" s="15"/>
      <c r="H15" s="49"/>
      <c r="I15" s="15"/>
      <c r="J15" s="15"/>
      <c r="K15" s="15"/>
      <c r="L15" s="15"/>
      <c r="M15" s="15"/>
      <c r="N15" s="15"/>
      <c r="O15" s="129"/>
      <c r="P15" s="143"/>
      <c r="Q15" s="15"/>
      <c r="R15" s="15"/>
      <c r="S15" s="15"/>
      <c r="T15" s="15"/>
      <c r="U15" s="15"/>
      <c r="V15" s="15"/>
    </row>
    <row r="16" spans="1:22" x14ac:dyDescent="0.25">
      <c r="A16" s="5" t="s">
        <v>24</v>
      </c>
      <c r="B16" s="5"/>
      <c r="C16" s="5"/>
      <c r="D16" s="5"/>
      <c r="E16" s="8">
        <v>6</v>
      </c>
      <c r="F16" s="2">
        <v>6</v>
      </c>
      <c r="G16" s="2">
        <v>6</v>
      </c>
      <c r="H16" s="37">
        <v>6</v>
      </c>
      <c r="I16" s="2">
        <v>6</v>
      </c>
      <c r="J16" s="2">
        <v>4</v>
      </c>
      <c r="K16" s="2">
        <v>4</v>
      </c>
      <c r="L16" s="2">
        <v>4</v>
      </c>
      <c r="M16" s="2">
        <v>3</v>
      </c>
      <c r="N16" s="2">
        <v>3</v>
      </c>
      <c r="O16" s="129"/>
      <c r="P16" s="140">
        <v>6</v>
      </c>
      <c r="Q16" s="109">
        <v>5</v>
      </c>
      <c r="R16" s="109">
        <v>9</v>
      </c>
      <c r="S16" s="109">
        <v>9</v>
      </c>
      <c r="T16" s="109">
        <v>9</v>
      </c>
      <c r="U16" s="109">
        <v>9</v>
      </c>
      <c r="V16" s="109">
        <v>9</v>
      </c>
    </row>
    <row r="17" spans="1:22" x14ac:dyDescent="0.25">
      <c r="A17" s="5" t="s">
        <v>25</v>
      </c>
      <c r="B17" s="5"/>
      <c r="C17" s="5"/>
      <c r="D17" s="5"/>
      <c r="E17" s="51">
        <v>0</v>
      </c>
      <c r="F17" s="6">
        <v>1</v>
      </c>
      <c r="G17" s="6">
        <v>6</v>
      </c>
      <c r="H17" s="67" t="s">
        <v>85</v>
      </c>
      <c r="I17" s="6">
        <v>0</v>
      </c>
      <c r="J17" s="6">
        <v>5</v>
      </c>
      <c r="K17" s="6">
        <v>3</v>
      </c>
      <c r="L17" s="6">
        <v>4</v>
      </c>
      <c r="M17" s="6">
        <v>5</v>
      </c>
      <c r="N17" s="6">
        <v>6</v>
      </c>
      <c r="O17" s="129"/>
      <c r="P17" s="140"/>
      <c r="T17" s="109"/>
      <c r="U17" s="109"/>
      <c r="V17" s="109"/>
    </row>
    <row r="18" spans="1:22" x14ac:dyDescent="0.25">
      <c r="A18" s="17" t="s">
        <v>27</v>
      </c>
      <c r="B18" s="17"/>
      <c r="C18" s="17"/>
      <c r="D18" s="17"/>
      <c r="E18" s="18"/>
      <c r="F18" s="18"/>
      <c r="G18" s="18"/>
      <c r="H18" s="38"/>
      <c r="I18" s="18"/>
      <c r="J18" s="18"/>
      <c r="K18" s="18"/>
      <c r="L18" s="18"/>
      <c r="M18" s="18"/>
      <c r="N18" s="18"/>
      <c r="O18" s="129"/>
      <c r="P18" s="38"/>
      <c r="Q18" s="18"/>
      <c r="R18" s="18"/>
      <c r="S18" s="18"/>
      <c r="T18" s="18"/>
      <c r="U18" s="18"/>
      <c r="V18" s="18"/>
    </row>
    <row r="19" spans="1:22" x14ac:dyDescent="0.25">
      <c r="A19" s="5" t="s">
        <v>24</v>
      </c>
      <c r="B19" s="5"/>
      <c r="C19" s="5"/>
      <c r="D19" s="5"/>
      <c r="E19" s="109">
        <f>E7+E10+E13+E16</f>
        <v>30</v>
      </c>
      <c r="F19" s="109">
        <f t="shared" ref="F19:U20" si="1">F7+F10+F13+F16</f>
        <v>27</v>
      </c>
      <c r="G19" s="109">
        <f t="shared" si="1"/>
        <v>27</v>
      </c>
      <c r="H19" s="109">
        <f t="shared" si="1"/>
        <v>20</v>
      </c>
      <c r="I19" s="109">
        <f t="shared" si="1"/>
        <v>22</v>
      </c>
      <c r="J19" s="109">
        <f t="shared" si="1"/>
        <v>16</v>
      </c>
      <c r="K19" s="109">
        <f t="shared" si="1"/>
        <v>14</v>
      </c>
      <c r="L19" s="109">
        <f t="shared" si="1"/>
        <v>14</v>
      </c>
      <c r="M19" s="109">
        <f t="shared" si="1"/>
        <v>11</v>
      </c>
      <c r="N19" s="109">
        <f t="shared" si="1"/>
        <v>11</v>
      </c>
      <c r="O19" s="129"/>
      <c r="P19" s="140">
        <f t="shared" si="1"/>
        <v>14</v>
      </c>
      <c r="Q19" s="109">
        <f t="shared" si="1"/>
        <v>10</v>
      </c>
      <c r="R19" s="109">
        <f t="shared" si="1"/>
        <v>13</v>
      </c>
      <c r="S19" s="109">
        <f t="shared" si="1"/>
        <v>13</v>
      </c>
      <c r="T19" s="109">
        <f t="shared" si="1"/>
        <v>12</v>
      </c>
      <c r="U19" s="109">
        <f t="shared" si="1"/>
        <v>12</v>
      </c>
      <c r="V19" s="109">
        <f t="shared" ref="V19" si="2">V7+V10+V13+V16</f>
        <v>12</v>
      </c>
    </row>
    <row r="20" spans="1:22" x14ac:dyDescent="0.25">
      <c r="A20" s="5" t="s">
        <v>25</v>
      </c>
      <c r="B20" s="5"/>
      <c r="C20" s="5"/>
      <c r="D20" s="5"/>
      <c r="E20" s="6">
        <f>E8+E11+E14+E17</f>
        <v>27</v>
      </c>
      <c r="F20" s="6">
        <f t="shared" si="1"/>
        <v>26</v>
      </c>
      <c r="G20" s="6">
        <f t="shared" si="1"/>
        <v>29.5</v>
      </c>
      <c r="H20" s="67" t="s">
        <v>85</v>
      </c>
      <c r="I20" s="6">
        <f>I8+I11+I14+I17</f>
        <v>10.75</v>
      </c>
      <c r="J20" s="6">
        <f>J8+J11+J14+J17</f>
        <v>13</v>
      </c>
      <c r="K20" s="6">
        <f t="shared" si="1"/>
        <v>7.75</v>
      </c>
      <c r="L20" s="6">
        <f t="shared" si="1"/>
        <v>14</v>
      </c>
      <c r="M20" s="6">
        <f t="shared" si="1"/>
        <v>13</v>
      </c>
      <c r="N20" s="6">
        <f t="shared" si="1"/>
        <v>9</v>
      </c>
      <c r="O20" s="129"/>
      <c r="P20" s="140"/>
      <c r="T20" s="109"/>
      <c r="U20" s="109"/>
      <c r="V20" s="109"/>
    </row>
    <row r="21" spans="1:22" x14ac:dyDescent="0.25">
      <c r="A21" s="19" t="s">
        <v>29</v>
      </c>
      <c r="B21" s="19"/>
      <c r="C21" s="19"/>
      <c r="D21" s="19"/>
      <c r="E21" s="20"/>
      <c r="F21" s="20"/>
      <c r="G21" s="20"/>
      <c r="H21" s="39"/>
      <c r="I21" s="20"/>
      <c r="J21" s="20"/>
      <c r="K21" s="20"/>
      <c r="L21" s="20"/>
      <c r="M21" s="20"/>
      <c r="N21" s="20"/>
      <c r="O21" s="129"/>
      <c r="P21" s="39"/>
      <c r="Q21" s="20"/>
      <c r="R21" s="20"/>
      <c r="S21" s="20"/>
      <c r="T21" s="20"/>
      <c r="U21" s="20"/>
      <c r="V21" s="20"/>
    </row>
    <row r="22" spans="1:22" x14ac:dyDescent="0.25">
      <c r="A22" s="16" t="s">
        <v>24</v>
      </c>
      <c r="B22" s="16"/>
      <c r="C22" s="16"/>
      <c r="D22" s="16"/>
      <c r="E22" s="109">
        <v>6</v>
      </c>
      <c r="F22" s="109">
        <v>9</v>
      </c>
      <c r="G22" s="109">
        <v>9</v>
      </c>
      <c r="H22" s="37">
        <v>16</v>
      </c>
      <c r="I22" s="109">
        <v>14</v>
      </c>
      <c r="J22" s="109">
        <v>18</v>
      </c>
      <c r="K22" s="109">
        <v>20</v>
      </c>
      <c r="L22" s="109">
        <v>20</v>
      </c>
      <c r="M22" s="109">
        <v>22</v>
      </c>
      <c r="N22" s="109">
        <v>22</v>
      </c>
      <c r="O22" s="129"/>
      <c r="P22" s="140">
        <v>23</v>
      </c>
      <c r="Q22" s="109">
        <v>23</v>
      </c>
      <c r="R22" s="109">
        <v>11</v>
      </c>
      <c r="S22" s="109">
        <v>11</v>
      </c>
      <c r="T22" s="109">
        <v>9</v>
      </c>
      <c r="U22" s="109">
        <v>6</v>
      </c>
      <c r="V22" s="109">
        <v>6</v>
      </c>
    </row>
    <row r="23" spans="1:22" x14ac:dyDescent="0.25">
      <c r="A23" s="16" t="s">
        <v>129</v>
      </c>
      <c r="B23" s="16"/>
      <c r="C23" s="16"/>
      <c r="D23" s="16"/>
      <c r="E23" s="6">
        <v>9</v>
      </c>
      <c r="F23" s="6">
        <v>10</v>
      </c>
      <c r="G23" s="6">
        <v>5.25</v>
      </c>
      <c r="H23" s="67">
        <v>10.75</v>
      </c>
      <c r="I23" s="6">
        <v>16</v>
      </c>
      <c r="J23" s="6">
        <f>J122</f>
        <v>16.75</v>
      </c>
      <c r="K23" s="6">
        <f>K122</f>
        <v>16.75</v>
      </c>
      <c r="L23" s="6">
        <v>21</v>
      </c>
      <c r="M23" s="6">
        <v>17.75</v>
      </c>
      <c r="N23" s="6">
        <v>22.5</v>
      </c>
      <c r="O23" s="129"/>
      <c r="P23" s="140"/>
      <c r="T23" s="109"/>
      <c r="U23" s="109"/>
      <c r="V23" s="109"/>
    </row>
    <row r="24" spans="1:22" x14ac:dyDescent="0.25">
      <c r="A24" s="70" t="s">
        <v>90</v>
      </c>
      <c r="B24" s="70"/>
      <c r="C24" s="70"/>
      <c r="D24" s="70"/>
      <c r="E24" s="71"/>
      <c r="F24" s="71"/>
      <c r="G24" s="71"/>
      <c r="H24" s="72"/>
      <c r="I24" s="111"/>
      <c r="J24" s="111"/>
      <c r="K24" s="111"/>
      <c r="L24" s="111"/>
      <c r="M24" s="111"/>
      <c r="N24" s="111"/>
      <c r="O24" s="129"/>
      <c r="P24" s="144"/>
      <c r="Q24" s="111"/>
      <c r="R24" s="111"/>
      <c r="S24" s="111"/>
      <c r="T24" s="111"/>
      <c r="U24" s="111"/>
      <c r="V24" s="111"/>
    </row>
    <row r="25" spans="1:22" x14ac:dyDescent="0.25">
      <c r="A25" s="16" t="s">
        <v>24</v>
      </c>
      <c r="B25" s="16"/>
      <c r="C25" s="16"/>
      <c r="D25" s="16"/>
      <c r="E25" s="6"/>
      <c r="F25" s="6"/>
      <c r="G25" s="6"/>
      <c r="H25" s="67"/>
      <c r="I25" s="109">
        <v>0</v>
      </c>
      <c r="J25" s="109">
        <v>2</v>
      </c>
      <c r="K25" s="109">
        <v>2</v>
      </c>
      <c r="L25" s="109">
        <v>2</v>
      </c>
      <c r="M25" s="109">
        <v>3</v>
      </c>
      <c r="N25" s="109">
        <v>3</v>
      </c>
      <c r="O25" s="129"/>
      <c r="P25" s="140">
        <v>0</v>
      </c>
      <c r="Q25" s="109">
        <v>0</v>
      </c>
      <c r="R25" s="109">
        <v>0</v>
      </c>
      <c r="S25" s="109">
        <v>0</v>
      </c>
      <c r="T25" s="109">
        <v>0</v>
      </c>
      <c r="U25" s="109">
        <v>0</v>
      </c>
      <c r="V25" s="109">
        <v>0</v>
      </c>
    </row>
    <row r="26" spans="1:22" x14ac:dyDescent="0.25">
      <c r="A26" s="16" t="s">
        <v>25</v>
      </c>
      <c r="B26" s="16"/>
      <c r="C26" s="16"/>
      <c r="D26" s="16"/>
      <c r="E26" s="6"/>
      <c r="F26" s="6"/>
      <c r="G26" s="6"/>
      <c r="H26" s="67"/>
      <c r="I26" s="6">
        <v>6</v>
      </c>
      <c r="J26" s="6">
        <v>2</v>
      </c>
      <c r="K26" s="6">
        <v>2.5</v>
      </c>
      <c r="L26" s="6">
        <v>1.5</v>
      </c>
      <c r="M26" s="6">
        <v>2.5</v>
      </c>
      <c r="N26" s="6">
        <v>1.5</v>
      </c>
      <c r="O26" s="129"/>
      <c r="P26" s="140"/>
      <c r="T26" s="109"/>
      <c r="U26" s="109"/>
      <c r="V26" s="109"/>
    </row>
    <row r="27" spans="1:22" x14ac:dyDescent="0.25">
      <c r="A27" s="137" t="s">
        <v>159</v>
      </c>
      <c r="B27" s="134"/>
      <c r="C27" s="134"/>
      <c r="D27" s="134"/>
      <c r="E27" s="135"/>
      <c r="F27" s="135"/>
      <c r="G27" s="135"/>
      <c r="H27" s="136"/>
      <c r="I27" s="135"/>
      <c r="J27" s="135"/>
      <c r="K27" s="135"/>
      <c r="L27" s="135"/>
      <c r="M27" s="135"/>
      <c r="N27" s="135"/>
      <c r="O27" s="129"/>
      <c r="P27" s="145"/>
      <c r="Q27" s="133"/>
      <c r="R27" s="133"/>
      <c r="S27" s="133"/>
      <c r="T27" s="133"/>
      <c r="U27" s="133"/>
      <c r="V27" s="133"/>
    </row>
    <row r="28" spans="1:22" x14ac:dyDescent="0.25">
      <c r="A28" s="16" t="s">
        <v>24</v>
      </c>
      <c r="B28" s="16"/>
      <c r="C28" s="16"/>
      <c r="D28" s="16"/>
      <c r="E28" s="6"/>
      <c r="F28" s="6"/>
      <c r="G28" s="6"/>
      <c r="H28" s="67"/>
      <c r="I28" s="6"/>
      <c r="J28" s="6"/>
      <c r="K28" s="6"/>
      <c r="L28" s="6"/>
      <c r="M28" s="6"/>
      <c r="N28" s="6"/>
      <c r="O28" s="129"/>
      <c r="P28" s="140"/>
      <c r="Q28" s="109">
        <v>3</v>
      </c>
      <c r="R28" s="109">
        <v>12</v>
      </c>
      <c r="S28" s="109">
        <v>12</v>
      </c>
      <c r="T28" s="109">
        <v>15</v>
      </c>
      <c r="U28" s="109">
        <v>18</v>
      </c>
      <c r="V28" s="109">
        <v>18</v>
      </c>
    </row>
    <row r="29" spans="1:22" x14ac:dyDescent="0.25">
      <c r="A29" s="16" t="s">
        <v>25</v>
      </c>
      <c r="B29" s="16"/>
      <c r="C29" s="16"/>
      <c r="D29" s="16"/>
      <c r="E29" s="6"/>
      <c r="F29" s="6"/>
      <c r="G29" s="6"/>
      <c r="H29" s="67"/>
      <c r="I29" s="6"/>
      <c r="J29" s="6"/>
      <c r="K29" s="6"/>
      <c r="L29" s="6"/>
      <c r="M29" s="6"/>
      <c r="N29" s="6"/>
      <c r="O29" s="129"/>
      <c r="P29" s="140"/>
      <c r="T29" s="109"/>
      <c r="U29" s="109"/>
      <c r="V29" s="109"/>
    </row>
    <row r="30" spans="1:22" x14ac:dyDescent="0.25">
      <c r="A30" s="26" t="s">
        <v>28</v>
      </c>
      <c r="B30" s="26"/>
      <c r="C30" s="26"/>
      <c r="D30" s="26"/>
      <c r="E30" s="25"/>
      <c r="F30" s="25"/>
      <c r="G30" s="25"/>
      <c r="H30" s="40"/>
      <c r="I30" s="25"/>
      <c r="J30" s="25"/>
      <c r="K30" s="25"/>
      <c r="L30" s="25"/>
      <c r="M30" s="25"/>
      <c r="N30" s="25"/>
      <c r="O30" s="129"/>
      <c r="P30" s="40"/>
      <c r="Q30" s="25"/>
      <c r="R30" s="25"/>
      <c r="S30" s="25"/>
      <c r="T30" s="25"/>
      <c r="U30" s="25"/>
      <c r="V30" s="25"/>
    </row>
    <row r="31" spans="1:22" x14ac:dyDescent="0.25">
      <c r="A31" s="16" t="s">
        <v>24</v>
      </c>
      <c r="B31" s="16"/>
      <c r="C31" s="16"/>
      <c r="D31" s="16"/>
      <c r="E31" s="109">
        <f>E19+E22</f>
        <v>36</v>
      </c>
      <c r="F31" s="109">
        <f>F19+F22</f>
        <v>36</v>
      </c>
      <c r="G31" s="109">
        <f>G19+G22</f>
        <v>36</v>
      </c>
      <c r="H31" s="37">
        <f>H19+H22</f>
        <v>36</v>
      </c>
      <c r="I31" s="109">
        <f t="shared" ref="I31:N32" si="3">I19+I22+I25</f>
        <v>36</v>
      </c>
      <c r="J31" s="109">
        <f t="shared" si="3"/>
        <v>36</v>
      </c>
      <c r="K31" s="109">
        <f t="shared" si="3"/>
        <v>36</v>
      </c>
      <c r="L31" s="109">
        <f t="shared" si="3"/>
        <v>36</v>
      </c>
      <c r="M31" s="109">
        <f t="shared" si="3"/>
        <v>36</v>
      </c>
      <c r="N31" s="109">
        <f t="shared" si="3"/>
        <v>36</v>
      </c>
      <c r="O31" s="129"/>
      <c r="P31" s="140">
        <f>P19+P22+P25+P28</f>
        <v>37</v>
      </c>
      <c r="Q31" s="109">
        <f>Q19+Q22+Q25+Q28</f>
        <v>36</v>
      </c>
      <c r="R31" s="109">
        <f t="shared" ref="R31:V31" si="4">R19+R22+R25+R28</f>
        <v>36</v>
      </c>
      <c r="S31" s="109">
        <f t="shared" si="4"/>
        <v>36</v>
      </c>
      <c r="T31" s="109">
        <f t="shared" si="4"/>
        <v>36</v>
      </c>
      <c r="U31" s="109">
        <f t="shared" si="4"/>
        <v>36</v>
      </c>
      <c r="V31" s="109">
        <f t="shared" si="4"/>
        <v>36</v>
      </c>
    </row>
    <row r="32" spans="1:22" x14ac:dyDescent="0.25">
      <c r="A32" s="16" t="s">
        <v>25</v>
      </c>
      <c r="B32" s="16"/>
      <c r="C32" s="16"/>
      <c r="D32" s="16"/>
      <c r="E32" s="6">
        <f>E20+E23</f>
        <v>36</v>
      </c>
      <c r="F32" s="6">
        <f>F20+F23</f>
        <v>36</v>
      </c>
      <c r="G32" s="6">
        <f>G20+G23</f>
        <v>34.75</v>
      </c>
      <c r="H32" s="67" t="s">
        <v>85</v>
      </c>
      <c r="I32" s="6">
        <f t="shared" si="3"/>
        <v>32.75</v>
      </c>
      <c r="J32" s="6">
        <f t="shared" si="3"/>
        <v>31.75</v>
      </c>
      <c r="K32" s="6">
        <f t="shared" si="3"/>
        <v>27</v>
      </c>
      <c r="L32" s="6">
        <f t="shared" si="3"/>
        <v>36.5</v>
      </c>
      <c r="M32" s="6">
        <f t="shared" si="3"/>
        <v>33.25</v>
      </c>
      <c r="N32" s="6">
        <f t="shared" si="3"/>
        <v>33</v>
      </c>
      <c r="O32" s="129"/>
      <c r="P32" s="140"/>
    </row>
    <row r="33" spans="1:22" x14ac:dyDescent="0.25">
      <c r="A33" s="16"/>
      <c r="B33" s="16"/>
      <c r="C33" s="16"/>
      <c r="D33" s="16"/>
      <c r="E33" s="3"/>
      <c r="F33" s="3"/>
      <c r="G33" s="3"/>
      <c r="H33" s="41"/>
      <c r="I33" s="3"/>
      <c r="J33" s="3"/>
      <c r="K33" s="3"/>
      <c r="L33" s="3"/>
      <c r="M33" s="3"/>
      <c r="N33" s="3"/>
      <c r="O33" s="129"/>
    </row>
    <row r="34" spans="1:22" ht="38.25" x14ac:dyDescent="0.25">
      <c r="A34" s="29" t="s">
        <v>32</v>
      </c>
      <c r="B34" s="29"/>
      <c r="C34" s="53" t="s">
        <v>47</v>
      </c>
      <c r="D34" s="53"/>
      <c r="E34" s="30"/>
      <c r="F34" s="30"/>
      <c r="G34" s="30"/>
      <c r="H34" s="42"/>
      <c r="I34" s="30"/>
      <c r="J34" s="30"/>
      <c r="K34" s="30"/>
      <c r="L34" s="30"/>
      <c r="M34" s="30"/>
      <c r="N34" s="30"/>
      <c r="O34" s="129"/>
      <c r="P34" s="30"/>
      <c r="Q34" s="30"/>
      <c r="R34" s="30"/>
      <c r="S34" s="30"/>
      <c r="T34" s="30"/>
      <c r="U34" s="30"/>
      <c r="V34" s="30"/>
    </row>
    <row r="35" spans="1:22" s="117" customFormat="1" x14ac:dyDescent="0.25">
      <c r="A35" s="112" t="s">
        <v>157</v>
      </c>
      <c r="B35" s="113" t="s">
        <v>42</v>
      </c>
      <c r="C35" s="114">
        <v>7</v>
      </c>
      <c r="D35" s="115">
        <f t="shared" ref="D35:D66" si="5">SUM(F35:Z35)</f>
        <v>7</v>
      </c>
      <c r="E35" s="115"/>
      <c r="F35" s="115">
        <v>1</v>
      </c>
      <c r="G35" s="115">
        <v>1</v>
      </c>
      <c r="H35" s="115">
        <v>1.5</v>
      </c>
      <c r="I35" s="115">
        <v>1</v>
      </c>
      <c r="J35" s="115">
        <v>1.5</v>
      </c>
      <c r="K35" s="115">
        <v>1</v>
      </c>
      <c r="L35" s="115">
        <v>0</v>
      </c>
      <c r="M35" s="115">
        <v>0</v>
      </c>
      <c r="N35" s="115">
        <v>0</v>
      </c>
      <c r="O35" s="129"/>
      <c r="P35" s="114">
        <v>0</v>
      </c>
      <c r="Q35" s="114">
        <v>0</v>
      </c>
      <c r="R35" s="114"/>
      <c r="S35" s="114"/>
    </row>
    <row r="36" spans="1:22" s="117" customFormat="1" x14ac:dyDescent="0.25">
      <c r="A36" s="113" t="s">
        <v>50</v>
      </c>
      <c r="B36" s="113" t="s">
        <v>43</v>
      </c>
      <c r="C36" s="114" t="s">
        <v>21</v>
      </c>
      <c r="D36" s="118">
        <f t="shared" si="5"/>
        <v>7</v>
      </c>
      <c r="E36" s="115"/>
      <c r="F36" s="118">
        <v>1</v>
      </c>
      <c r="G36" s="118">
        <v>1</v>
      </c>
      <c r="H36" s="118">
        <v>1.5</v>
      </c>
      <c r="I36" s="118">
        <v>1</v>
      </c>
      <c r="J36" s="118">
        <v>1.5</v>
      </c>
      <c r="K36" s="118">
        <v>1</v>
      </c>
      <c r="L36" s="118">
        <v>0</v>
      </c>
      <c r="M36" s="118">
        <v>0</v>
      </c>
      <c r="N36" s="118">
        <v>0</v>
      </c>
      <c r="O36" s="129"/>
      <c r="P36" s="147" t="s">
        <v>21</v>
      </c>
      <c r="Q36" s="147" t="s">
        <v>21</v>
      </c>
      <c r="R36" s="114"/>
      <c r="S36" s="114"/>
    </row>
    <row r="37" spans="1:22" s="117" customFormat="1" x14ac:dyDescent="0.25">
      <c r="A37" s="113" t="s">
        <v>124</v>
      </c>
      <c r="B37" s="113" t="s">
        <v>44</v>
      </c>
      <c r="C37" s="114">
        <v>5.5</v>
      </c>
      <c r="D37" s="115">
        <f t="shared" si="5"/>
        <v>9.5</v>
      </c>
      <c r="E37" s="115"/>
      <c r="F37" s="115"/>
      <c r="G37" s="115"/>
      <c r="H37" s="115"/>
      <c r="I37" s="115"/>
      <c r="J37" s="115"/>
      <c r="K37" s="115"/>
      <c r="L37" s="115">
        <v>1.5</v>
      </c>
      <c r="M37" s="115">
        <v>2</v>
      </c>
      <c r="N37" s="115">
        <v>2</v>
      </c>
      <c r="O37" s="129"/>
      <c r="P37" s="114">
        <v>2</v>
      </c>
      <c r="Q37" s="114">
        <v>2</v>
      </c>
      <c r="R37" s="114"/>
      <c r="S37" s="114"/>
    </row>
    <row r="38" spans="1:22" s="117" customFormat="1" x14ac:dyDescent="0.25">
      <c r="A38" s="112"/>
      <c r="B38" s="113" t="s">
        <v>45</v>
      </c>
      <c r="C38" s="114" t="s">
        <v>21</v>
      </c>
      <c r="D38" s="118">
        <f t="shared" si="5"/>
        <v>5</v>
      </c>
      <c r="E38" s="115"/>
      <c r="F38" s="115"/>
      <c r="G38" s="115"/>
      <c r="H38" s="115"/>
      <c r="I38" s="115"/>
      <c r="J38" s="115"/>
      <c r="K38" s="115"/>
      <c r="L38" s="118">
        <v>1.5</v>
      </c>
      <c r="M38" s="118">
        <v>1.75</v>
      </c>
      <c r="N38" s="118">
        <v>1.75</v>
      </c>
      <c r="O38" s="129"/>
      <c r="P38" s="114"/>
      <c r="Q38" s="114"/>
      <c r="R38" s="114"/>
      <c r="S38" s="114"/>
    </row>
    <row r="39" spans="1:22" s="117" customFormat="1" x14ac:dyDescent="0.25">
      <c r="A39" s="112"/>
      <c r="B39" s="113" t="s">
        <v>158</v>
      </c>
      <c r="C39" s="114"/>
      <c r="D39" s="118">
        <f t="shared" si="5"/>
        <v>0</v>
      </c>
      <c r="E39" s="115"/>
      <c r="F39" s="115"/>
      <c r="G39" s="115"/>
      <c r="H39" s="115"/>
      <c r="I39" s="115"/>
      <c r="J39" s="115"/>
      <c r="K39" s="115"/>
      <c r="L39" s="118"/>
      <c r="M39" s="118"/>
      <c r="N39" s="116"/>
      <c r="O39" s="129"/>
      <c r="P39" s="114"/>
      <c r="Q39" s="114"/>
      <c r="R39" s="114"/>
      <c r="S39" s="114"/>
    </row>
    <row r="40" spans="1:22" x14ac:dyDescent="0.25">
      <c r="A40" s="36" t="s">
        <v>33</v>
      </c>
      <c r="B40" s="31" t="s">
        <v>42</v>
      </c>
      <c r="C40" s="2">
        <v>6</v>
      </c>
      <c r="D40" s="115">
        <f t="shared" si="5"/>
        <v>6.5</v>
      </c>
      <c r="E40" s="2"/>
      <c r="F40" s="2">
        <v>1</v>
      </c>
      <c r="G40" s="2">
        <v>1.5</v>
      </c>
      <c r="H40" s="2">
        <v>1</v>
      </c>
      <c r="I40" s="2">
        <v>1</v>
      </c>
      <c r="J40" s="2">
        <v>1</v>
      </c>
      <c r="K40" s="2">
        <v>0.5</v>
      </c>
      <c r="L40" s="8">
        <v>0.5</v>
      </c>
      <c r="M40" s="2">
        <v>0</v>
      </c>
      <c r="N40" s="2">
        <v>0</v>
      </c>
      <c r="O40" s="129"/>
      <c r="P40" s="109">
        <v>0</v>
      </c>
      <c r="Q40" s="109">
        <v>0</v>
      </c>
    </row>
    <row r="41" spans="1:22" x14ac:dyDescent="0.25">
      <c r="A41" s="52" t="s">
        <v>49</v>
      </c>
      <c r="B41" s="31" t="s">
        <v>43</v>
      </c>
      <c r="C41" s="2" t="s">
        <v>21</v>
      </c>
      <c r="D41" s="3">
        <f t="shared" si="5"/>
        <v>6</v>
      </c>
      <c r="E41" s="2"/>
      <c r="F41" s="3">
        <v>1</v>
      </c>
      <c r="G41" s="3">
        <v>1.5</v>
      </c>
      <c r="H41" s="3">
        <v>1</v>
      </c>
      <c r="I41" s="3">
        <v>1</v>
      </c>
      <c r="J41" s="3">
        <v>1</v>
      </c>
      <c r="K41" s="3">
        <v>0.5</v>
      </c>
      <c r="L41" s="91">
        <v>0</v>
      </c>
      <c r="M41" s="3">
        <v>0</v>
      </c>
      <c r="N41" s="3">
        <v>0</v>
      </c>
      <c r="O41" s="129"/>
      <c r="P41" s="146" t="s">
        <v>21</v>
      </c>
      <c r="Q41" s="146" t="s">
        <v>21</v>
      </c>
    </row>
    <row r="42" spans="1:22" x14ac:dyDescent="0.25">
      <c r="A42" s="36"/>
      <c r="B42" s="31" t="s">
        <v>44</v>
      </c>
      <c r="C42" s="2">
        <v>5.5</v>
      </c>
      <c r="D42" s="2">
        <f t="shared" si="5"/>
        <v>9</v>
      </c>
      <c r="E42" s="2"/>
      <c r="F42" s="2"/>
      <c r="G42" s="2"/>
      <c r="H42" s="2"/>
      <c r="I42" s="2"/>
      <c r="J42" s="2"/>
      <c r="K42" s="2"/>
      <c r="L42" s="8">
        <v>1.5</v>
      </c>
      <c r="M42" s="2">
        <v>1.5</v>
      </c>
      <c r="N42" s="2">
        <v>2</v>
      </c>
      <c r="O42" s="129"/>
      <c r="P42" s="109">
        <v>2</v>
      </c>
      <c r="Q42" s="109">
        <v>2</v>
      </c>
    </row>
    <row r="43" spans="1:22" x14ac:dyDescent="0.25">
      <c r="A43" s="36"/>
      <c r="B43" s="31" t="s">
        <v>45</v>
      </c>
      <c r="C43" s="2" t="s">
        <v>21</v>
      </c>
      <c r="D43" s="3">
        <f t="shared" si="5"/>
        <v>5.25</v>
      </c>
      <c r="E43" s="2"/>
      <c r="F43" s="2"/>
      <c r="G43" s="2"/>
      <c r="H43" s="2"/>
      <c r="I43" s="2"/>
      <c r="J43" s="2"/>
      <c r="K43" s="2"/>
      <c r="L43" s="91">
        <v>2</v>
      </c>
      <c r="M43" s="3">
        <v>1.5</v>
      </c>
      <c r="N43" s="3">
        <v>1.75</v>
      </c>
      <c r="O43" s="129"/>
    </row>
    <row r="44" spans="1:22" x14ac:dyDescent="0.25">
      <c r="A44" s="36"/>
      <c r="B44" s="31" t="s">
        <v>158</v>
      </c>
      <c r="C44" s="2"/>
      <c r="D44" s="3">
        <f t="shared" si="5"/>
        <v>0</v>
      </c>
      <c r="E44" s="2"/>
      <c r="F44" s="2"/>
      <c r="G44" s="2"/>
      <c r="H44" s="2"/>
      <c r="I44" s="2"/>
      <c r="J44" s="2"/>
      <c r="K44" s="2"/>
      <c r="L44" s="91"/>
      <c r="M44" s="3"/>
      <c r="N44" s="105"/>
      <c r="O44" s="129"/>
    </row>
    <row r="45" spans="1:22" s="117" customFormat="1" x14ac:dyDescent="0.25">
      <c r="A45" s="112" t="s">
        <v>134</v>
      </c>
      <c r="B45" s="113" t="s">
        <v>42</v>
      </c>
      <c r="C45" s="115">
        <v>7</v>
      </c>
      <c r="D45" s="115">
        <f t="shared" si="5"/>
        <v>7.5</v>
      </c>
      <c r="E45" s="115"/>
      <c r="F45" s="115">
        <v>1</v>
      </c>
      <c r="G45" s="115">
        <v>1</v>
      </c>
      <c r="H45" s="115">
        <v>1</v>
      </c>
      <c r="I45" s="115">
        <v>1</v>
      </c>
      <c r="J45" s="115">
        <v>1</v>
      </c>
      <c r="K45" s="115">
        <v>2</v>
      </c>
      <c r="L45" s="115">
        <v>0.5</v>
      </c>
      <c r="M45" s="115">
        <v>0</v>
      </c>
      <c r="N45" s="115">
        <v>0</v>
      </c>
      <c r="O45" s="129"/>
      <c r="P45" s="114">
        <v>0</v>
      </c>
      <c r="Q45" s="114">
        <v>0</v>
      </c>
      <c r="R45" s="114"/>
      <c r="S45" s="114"/>
    </row>
    <row r="46" spans="1:22" s="117" customFormat="1" x14ac:dyDescent="0.25">
      <c r="A46" s="113" t="s">
        <v>131</v>
      </c>
      <c r="B46" s="113" t="s">
        <v>43</v>
      </c>
      <c r="C46" s="115" t="s">
        <v>21</v>
      </c>
      <c r="D46" s="118">
        <f t="shared" si="5"/>
        <v>6.5</v>
      </c>
      <c r="E46" s="115"/>
      <c r="F46" s="118">
        <v>1</v>
      </c>
      <c r="G46" s="118">
        <v>1</v>
      </c>
      <c r="H46" s="118">
        <v>1</v>
      </c>
      <c r="I46" s="118"/>
      <c r="J46" s="118">
        <v>1</v>
      </c>
      <c r="K46" s="118">
        <v>2</v>
      </c>
      <c r="L46" s="118">
        <v>0.5</v>
      </c>
      <c r="M46" s="118">
        <v>0</v>
      </c>
      <c r="N46" s="118">
        <v>0</v>
      </c>
      <c r="O46" s="129"/>
      <c r="P46" s="147" t="s">
        <v>21</v>
      </c>
      <c r="Q46" s="147" t="s">
        <v>21</v>
      </c>
      <c r="R46" s="114"/>
      <c r="S46" s="114"/>
    </row>
    <row r="47" spans="1:22" s="117" customFormat="1" x14ac:dyDescent="0.25">
      <c r="A47" s="113" t="s">
        <v>52</v>
      </c>
      <c r="B47" s="113" t="s">
        <v>44</v>
      </c>
      <c r="C47" s="115">
        <v>6</v>
      </c>
      <c r="D47" s="115">
        <f t="shared" si="5"/>
        <v>9.5</v>
      </c>
      <c r="E47" s="115"/>
      <c r="F47" s="115"/>
      <c r="G47" s="115"/>
      <c r="H47" s="115"/>
      <c r="I47" s="115"/>
      <c r="J47" s="115"/>
      <c r="K47" s="115"/>
      <c r="L47" s="115">
        <v>1.5</v>
      </c>
      <c r="M47" s="115">
        <v>2</v>
      </c>
      <c r="N47" s="115">
        <v>2</v>
      </c>
      <c r="O47" s="129"/>
      <c r="P47" s="114">
        <v>2</v>
      </c>
      <c r="Q47" s="114">
        <v>2</v>
      </c>
      <c r="R47" s="114"/>
      <c r="S47" s="114"/>
    </row>
    <row r="48" spans="1:22" s="117" customFormat="1" x14ac:dyDescent="0.25">
      <c r="A48" s="112"/>
      <c r="B48" s="113" t="s">
        <v>45</v>
      </c>
      <c r="C48" s="115" t="s">
        <v>21</v>
      </c>
      <c r="D48" s="118">
        <f t="shared" si="5"/>
        <v>5.5</v>
      </c>
      <c r="E48" s="115"/>
      <c r="F48" s="115"/>
      <c r="G48" s="115"/>
      <c r="H48" s="115"/>
      <c r="I48" s="115"/>
      <c r="J48" s="115"/>
      <c r="K48" s="115"/>
      <c r="L48" s="118">
        <v>1.5</v>
      </c>
      <c r="M48" s="118">
        <v>2</v>
      </c>
      <c r="N48" s="118">
        <v>2</v>
      </c>
      <c r="O48" s="129"/>
      <c r="P48" s="114"/>
      <c r="Q48" s="114"/>
      <c r="R48" s="114"/>
      <c r="S48" s="114"/>
    </row>
    <row r="49" spans="1:19" s="117" customFormat="1" x14ac:dyDescent="0.25">
      <c r="A49" s="112"/>
      <c r="B49" s="113" t="s">
        <v>158</v>
      </c>
      <c r="C49" s="115"/>
      <c r="D49" s="118">
        <f t="shared" si="5"/>
        <v>0</v>
      </c>
      <c r="E49" s="115"/>
      <c r="F49" s="115"/>
      <c r="G49" s="115"/>
      <c r="H49" s="115"/>
      <c r="I49" s="115"/>
      <c r="J49" s="115"/>
      <c r="K49" s="115"/>
      <c r="L49" s="118"/>
      <c r="M49" s="118"/>
      <c r="N49" s="116"/>
      <c r="O49" s="129"/>
      <c r="P49" s="114"/>
      <c r="Q49" s="114"/>
      <c r="R49" s="114"/>
      <c r="S49" s="114"/>
    </row>
    <row r="50" spans="1:19" x14ac:dyDescent="0.25">
      <c r="A50" s="36" t="s">
        <v>135</v>
      </c>
      <c r="B50" s="31" t="s">
        <v>42</v>
      </c>
      <c r="C50" s="109">
        <v>6.5</v>
      </c>
      <c r="D50" s="2">
        <f t="shared" si="5"/>
        <v>8.5</v>
      </c>
      <c r="E50" s="2"/>
      <c r="F50" s="2">
        <v>1</v>
      </c>
      <c r="G50" s="2">
        <v>1</v>
      </c>
      <c r="H50" s="2">
        <v>1</v>
      </c>
      <c r="I50" s="2">
        <v>1.5</v>
      </c>
      <c r="J50" s="2">
        <v>1</v>
      </c>
      <c r="K50" s="2">
        <v>1</v>
      </c>
      <c r="L50" s="8">
        <v>2</v>
      </c>
      <c r="M50" s="2">
        <v>0</v>
      </c>
      <c r="N50" s="2">
        <v>0</v>
      </c>
      <c r="O50" s="129"/>
      <c r="P50" s="109">
        <v>0</v>
      </c>
      <c r="Q50" s="109">
        <v>0</v>
      </c>
    </row>
    <row r="51" spans="1:19" x14ac:dyDescent="0.25">
      <c r="A51" s="52" t="s">
        <v>54</v>
      </c>
      <c r="B51" s="31" t="s">
        <v>43</v>
      </c>
      <c r="C51" s="109" t="s">
        <v>21</v>
      </c>
      <c r="D51" s="3">
        <f t="shared" si="5"/>
        <v>8.5</v>
      </c>
      <c r="E51" s="2"/>
      <c r="F51" s="3">
        <v>1</v>
      </c>
      <c r="G51" s="3">
        <v>1</v>
      </c>
      <c r="H51" s="3">
        <v>1</v>
      </c>
      <c r="I51" s="3">
        <v>1.5</v>
      </c>
      <c r="J51" s="3">
        <v>1</v>
      </c>
      <c r="K51" s="3">
        <v>1</v>
      </c>
      <c r="L51" s="91">
        <v>2</v>
      </c>
      <c r="M51" s="3">
        <v>0</v>
      </c>
      <c r="N51" s="3">
        <v>0</v>
      </c>
      <c r="O51" s="129"/>
      <c r="P51" s="146" t="s">
        <v>21</v>
      </c>
      <c r="Q51" s="146" t="s">
        <v>21</v>
      </c>
    </row>
    <row r="52" spans="1:19" x14ac:dyDescent="0.25">
      <c r="A52" s="52" t="s">
        <v>125</v>
      </c>
      <c r="B52" s="31" t="s">
        <v>44</v>
      </c>
      <c r="C52" s="109">
        <v>6.5</v>
      </c>
      <c r="D52" s="2">
        <f t="shared" si="5"/>
        <v>8</v>
      </c>
      <c r="E52" s="2"/>
      <c r="F52" s="2"/>
      <c r="G52" s="2"/>
      <c r="H52" s="2"/>
      <c r="I52" s="2"/>
      <c r="J52" s="2"/>
      <c r="K52" s="2"/>
      <c r="L52" s="8">
        <v>0</v>
      </c>
      <c r="M52" s="2">
        <v>2</v>
      </c>
      <c r="N52" s="2">
        <v>2</v>
      </c>
      <c r="O52" s="129"/>
      <c r="P52" s="109">
        <v>2</v>
      </c>
      <c r="Q52" s="109">
        <v>2</v>
      </c>
    </row>
    <row r="53" spans="1:19" x14ac:dyDescent="0.25">
      <c r="A53" s="36"/>
      <c r="B53" s="31" t="s">
        <v>45</v>
      </c>
      <c r="C53" s="109" t="s">
        <v>21</v>
      </c>
      <c r="D53" s="3">
        <f t="shared" si="5"/>
        <v>4</v>
      </c>
      <c r="E53" s="2"/>
      <c r="F53" s="2"/>
      <c r="G53" s="2"/>
      <c r="H53" s="2"/>
      <c r="I53" s="2"/>
      <c r="J53" s="2"/>
      <c r="K53" s="2"/>
      <c r="L53" s="91">
        <v>0</v>
      </c>
      <c r="M53" s="3">
        <v>2</v>
      </c>
      <c r="N53" s="3">
        <v>2</v>
      </c>
      <c r="O53" s="129"/>
    </row>
    <row r="54" spans="1:19" x14ac:dyDescent="0.25">
      <c r="A54" s="36"/>
      <c r="B54" s="31" t="s">
        <v>158</v>
      </c>
      <c r="C54" s="109"/>
      <c r="D54" s="3">
        <f t="shared" si="5"/>
        <v>0</v>
      </c>
      <c r="E54" s="2"/>
      <c r="F54" s="2"/>
      <c r="G54" s="2"/>
      <c r="H54" s="2"/>
      <c r="I54" s="2"/>
      <c r="J54" s="2"/>
      <c r="K54" s="2"/>
      <c r="L54" s="91"/>
      <c r="M54" s="3"/>
      <c r="N54" s="105"/>
      <c r="O54" s="129"/>
    </row>
    <row r="55" spans="1:19" s="117" customFormat="1" x14ac:dyDescent="0.25">
      <c r="A55" s="112" t="s">
        <v>136</v>
      </c>
      <c r="B55" s="113" t="s">
        <v>42</v>
      </c>
      <c r="C55" s="115">
        <v>3</v>
      </c>
      <c r="D55" s="115">
        <f t="shared" si="5"/>
        <v>3.5</v>
      </c>
      <c r="E55" s="115"/>
      <c r="F55" s="115"/>
      <c r="G55" s="115">
        <v>0.75</v>
      </c>
      <c r="H55" s="115">
        <v>0.5</v>
      </c>
      <c r="I55" s="115">
        <v>1</v>
      </c>
      <c r="J55" s="115">
        <v>0</v>
      </c>
      <c r="K55" s="115">
        <v>1.25</v>
      </c>
      <c r="L55" s="115">
        <v>0</v>
      </c>
      <c r="M55" s="115">
        <v>0</v>
      </c>
      <c r="N55" s="115">
        <v>0</v>
      </c>
      <c r="O55" s="129"/>
      <c r="P55" s="114">
        <v>0</v>
      </c>
      <c r="Q55" s="114">
        <v>0</v>
      </c>
      <c r="R55" s="114"/>
      <c r="S55" s="114"/>
    </row>
    <row r="56" spans="1:19" s="117" customFormat="1" x14ac:dyDescent="0.25">
      <c r="A56" s="113" t="s">
        <v>53</v>
      </c>
      <c r="B56" s="113" t="s">
        <v>43</v>
      </c>
      <c r="C56" s="115" t="s">
        <v>21</v>
      </c>
      <c r="D56" s="118">
        <f t="shared" si="5"/>
        <v>2.5</v>
      </c>
      <c r="E56" s="115"/>
      <c r="F56" s="115"/>
      <c r="G56" s="118">
        <v>0.75</v>
      </c>
      <c r="H56" s="118">
        <v>0.5</v>
      </c>
      <c r="I56" s="118">
        <v>0.75</v>
      </c>
      <c r="J56" s="118">
        <v>0</v>
      </c>
      <c r="K56" s="118">
        <v>0.5</v>
      </c>
      <c r="L56" s="118">
        <v>0</v>
      </c>
      <c r="M56" s="118">
        <v>0</v>
      </c>
      <c r="N56" s="118">
        <v>0</v>
      </c>
      <c r="O56" s="129"/>
      <c r="P56" s="147" t="s">
        <v>21</v>
      </c>
      <c r="Q56" s="147" t="s">
        <v>21</v>
      </c>
      <c r="R56" s="114"/>
      <c r="S56" s="114"/>
    </row>
    <row r="57" spans="1:19" s="117" customFormat="1" x14ac:dyDescent="0.25">
      <c r="A57" s="112"/>
      <c r="B57" s="113" t="s">
        <v>44</v>
      </c>
      <c r="C57" s="115">
        <v>3</v>
      </c>
      <c r="D57" s="115">
        <f t="shared" si="5"/>
        <v>3</v>
      </c>
      <c r="E57" s="115"/>
      <c r="F57" s="115"/>
      <c r="G57" s="115"/>
      <c r="H57" s="115"/>
      <c r="I57" s="115"/>
      <c r="J57" s="115"/>
      <c r="K57" s="115"/>
      <c r="L57" s="115">
        <v>1</v>
      </c>
      <c r="M57" s="115">
        <v>0</v>
      </c>
      <c r="N57" s="115">
        <v>1</v>
      </c>
      <c r="O57" s="129"/>
      <c r="P57" s="114">
        <v>0</v>
      </c>
      <c r="Q57" s="114">
        <v>1</v>
      </c>
      <c r="R57" s="114"/>
      <c r="S57" s="114"/>
    </row>
    <row r="58" spans="1:19" s="117" customFormat="1" x14ac:dyDescent="0.25">
      <c r="A58" s="112"/>
      <c r="B58" s="113" t="s">
        <v>45</v>
      </c>
      <c r="C58" s="115" t="s">
        <v>21</v>
      </c>
      <c r="D58" s="118">
        <f t="shared" si="5"/>
        <v>2</v>
      </c>
      <c r="E58" s="115"/>
      <c r="F58" s="115"/>
      <c r="G58" s="115"/>
      <c r="H58" s="115"/>
      <c r="I58" s="115"/>
      <c r="J58" s="115"/>
      <c r="K58" s="115"/>
      <c r="L58" s="118">
        <v>1</v>
      </c>
      <c r="M58" s="118">
        <v>0</v>
      </c>
      <c r="N58" s="118">
        <v>1</v>
      </c>
      <c r="O58" s="129"/>
      <c r="P58" s="147" t="s">
        <v>21</v>
      </c>
      <c r="Q58" s="114"/>
      <c r="R58" s="114"/>
      <c r="S58" s="114"/>
    </row>
    <row r="59" spans="1:19" s="117" customFormat="1" x14ac:dyDescent="0.25">
      <c r="A59" s="112"/>
      <c r="B59" s="113" t="s">
        <v>158</v>
      </c>
      <c r="C59" s="115"/>
      <c r="D59" s="118">
        <f t="shared" si="5"/>
        <v>0</v>
      </c>
      <c r="E59" s="115"/>
      <c r="F59" s="115"/>
      <c r="G59" s="115"/>
      <c r="H59" s="115"/>
      <c r="I59" s="115"/>
      <c r="J59" s="115"/>
      <c r="K59" s="115"/>
      <c r="L59" s="118"/>
      <c r="M59" s="118"/>
      <c r="N59" s="116"/>
      <c r="O59" s="129"/>
      <c r="P59" s="114"/>
      <c r="Q59" s="114"/>
      <c r="R59" s="114"/>
      <c r="S59" s="114"/>
    </row>
    <row r="60" spans="1:19" x14ac:dyDescent="0.25">
      <c r="A60" s="36" t="s">
        <v>137</v>
      </c>
      <c r="B60" s="31" t="s">
        <v>42</v>
      </c>
      <c r="C60" s="2">
        <v>3</v>
      </c>
      <c r="D60" s="2">
        <f t="shared" si="5"/>
        <v>3.25</v>
      </c>
      <c r="E60" s="2"/>
      <c r="F60" s="2"/>
      <c r="G60" s="2"/>
      <c r="H60" s="2">
        <v>0.5</v>
      </c>
      <c r="I60" s="2">
        <v>0.5</v>
      </c>
      <c r="J60" s="2">
        <v>1</v>
      </c>
      <c r="K60" s="2">
        <v>1</v>
      </c>
      <c r="L60" s="8">
        <v>0.25</v>
      </c>
      <c r="M60" s="2">
        <v>0</v>
      </c>
      <c r="N60" s="2">
        <v>0</v>
      </c>
      <c r="O60" s="129"/>
      <c r="P60" s="109">
        <v>0</v>
      </c>
      <c r="Q60" s="109">
        <v>0</v>
      </c>
    </row>
    <row r="61" spans="1:19" x14ac:dyDescent="0.25">
      <c r="A61" s="52" t="s">
        <v>66</v>
      </c>
      <c r="B61" s="31" t="s">
        <v>43</v>
      </c>
      <c r="C61" s="2"/>
      <c r="D61" s="3">
        <f t="shared" si="5"/>
        <v>3.25</v>
      </c>
      <c r="E61" s="2"/>
      <c r="F61" s="2"/>
      <c r="G61" s="2"/>
      <c r="H61" s="3">
        <v>0.5</v>
      </c>
      <c r="I61" s="3">
        <v>0.5</v>
      </c>
      <c r="J61" s="3">
        <v>1</v>
      </c>
      <c r="K61" s="3">
        <v>1</v>
      </c>
      <c r="L61" s="91">
        <v>0.25</v>
      </c>
      <c r="M61" s="3">
        <v>0</v>
      </c>
      <c r="N61" s="3">
        <v>0</v>
      </c>
      <c r="O61" s="129"/>
      <c r="P61" s="146" t="s">
        <v>21</v>
      </c>
      <c r="Q61" s="146" t="s">
        <v>21</v>
      </c>
    </row>
    <row r="62" spans="1:19" x14ac:dyDescent="0.25">
      <c r="A62" s="52" t="s">
        <v>67</v>
      </c>
      <c r="B62" s="31" t="s">
        <v>44</v>
      </c>
      <c r="C62" s="2">
        <v>2.5</v>
      </c>
      <c r="D62" s="2">
        <f t="shared" si="5"/>
        <v>3.75</v>
      </c>
      <c r="E62" s="2"/>
      <c r="F62" s="2"/>
      <c r="G62" s="2"/>
      <c r="H62" s="2"/>
      <c r="I62" s="2"/>
      <c r="J62" s="2"/>
      <c r="K62" s="2"/>
      <c r="L62" s="8">
        <v>0.75</v>
      </c>
      <c r="M62" s="2">
        <v>1</v>
      </c>
      <c r="N62" s="2">
        <v>1</v>
      </c>
      <c r="O62" s="129"/>
      <c r="P62" s="109">
        <v>0</v>
      </c>
      <c r="Q62" s="109">
        <v>1</v>
      </c>
    </row>
    <row r="63" spans="1:19" x14ac:dyDescent="0.25">
      <c r="A63" s="36"/>
      <c r="B63" s="31" t="s">
        <v>45</v>
      </c>
      <c r="C63" s="2"/>
      <c r="D63" s="3">
        <f t="shared" si="5"/>
        <v>2.75</v>
      </c>
      <c r="E63" s="2"/>
      <c r="F63" s="2"/>
      <c r="G63" s="2"/>
      <c r="H63" s="2"/>
      <c r="I63" s="2"/>
      <c r="J63" s="2"/>
      <c r="K63" s="2"/>
      <c r="L63" s="91">
        <v>0.75</v>
      </c>
      <c r="M63" s="3">
        <v>1</v>
      </c>
      <c r="N63" s="3">
        <v>1</v>
      </c>
      <c r="O63" s="129"/>
    </row>
    <row r="64" spans="1:19" x14ac:dyDescent="0.25">
      <c r="A64" s="36"/>
      <c r="B64" s="31" t="s">
        <v>158</v>
      </c>
      <c r="C64" s="2"/>
      <c r="D64" s="3">
        <f t="shared" si="5"/>
        <v>0</v>
      </c>
      <c r="E64" s="2"/>
      <c r="F64" s="2"/>
      <c r="G64" s="2"/>
      <c r="H64" s="2"/>
      <c r="I64" s="2"/>
      <c r="J64" s="2"/>
      <c r="K64" s="2"/>
      <c r="L64" s="91"/>
      <c r="M64" s="3"/>
      <c r="N64" s="105"/>
      <c r="O64" s="129"/>
    </row>
    <row r="65" spans="1:19" s="117" customFormat="1" x14ac:dyDescent="0.25">
      <c r="A65" s="112" t="s">
        <v>138</v>
      </c>
      <c r="B65" s="113" t="s">
        <v>42</v>
      </c>
      <c r="C65" s="115">
        <v>2</v>
      </c>
      <c r="D65" s="115">
        <f t="shared" si="5"/>
        <v>2.5</v>
      </c>
      <c r="E65" s="115"/>
      <c r="F65" s="115"/>
      <c r="G65" s="115"/>
      <c r="H65" s="115">
        <v>0.5</v>
      </c>
      <c r="I65" s="115">
        <v>0.5</v>
      </c>
      <c r="J65" s="115">
        <v>0.5</v>
      </c>
      <c r="K65" s="115">
        <v>0.5</v>
      </c>
      <c r="L65" s="115">
        <v>0.5</v>
      </c>
      <c r="M65" s="115">
        <v>0</v>
      </c>
      <c r="N65" s="115">
        <v>0</v>
      </c>
      <c r="O65" s="129"/>
      <c r="P65" s="114">
        <v>0</v>
      </c>
      <c r="Q65" s="114">
        <v>0</v>
      </c>
      <c r="R65" s="114"/>
      <c r="S65" s="114"/>
    </row>
    <row r="66" spans="1:19" s="117" customFormat="1" x14ac:dyDescent="0.25">
      <c r="A66" s="113" t="s">
        <v>69</v>
      </c>
      <c r="B66" s="113" t="s">
        <v>43</v>
      </c>
      <c r="C66" s="115"/>
      <c r="D66" s="118">
        <f t="shared" si="5"/>
        <v>2.25</v>
      </c>
      <c r="E66" s="115"/>
      <c r="F66" s="115"/>
      <c r="G66" s="115"/>
      <c r="H66" s="118">
        <v>0.5</v>
      </c>
      <c r="I66" s="118">
        <v>0.5</v>
      </c>
      <c r="J66" s="118">
        <v>0.5</v>
      </c>
      <c r="K66" s="118">
        <v>0.5</v>
      </c>
      <c r="L66" s="118">
        <v>0.25</v>
      </c>
      <c r="M66" s="118">
        <v>0</v>
      </c>
      <c r="N66" s="118">
        <v>0</v>
      </c>
      <c r="O66" s="129"/>
      <c r="P66" s="147" t="s">
        <v>21</v>
      </c>
      <c r="Q66" s="147" t="s">
        <v>21</v>
      </c>
      <c r="R66" s="114"/>
      <c r="S66" s="114"/>
    </row>
    <row r="67" spans="1:19" s="117" customFormat="1" x14ac:dyDescent="0.25">
      <c r="A67" s="113"/>
      <c r="B67" s="113" t="s">
        <v>44</v>
      </c>
      <c r="C67" s="115">
        <v>1.5</v>
      </c>
      <c r="D67" s="115">
        <f t="shared" ref="D67:D84" si="6">SUM(F67:Z67)</f>
        <v>3</v>
      </c>
      <c r="E67" s="115"/>
      <c r="F67" s="115"/>
      <c r="G67" s="115"/>
      <c r="H67" s="115"/>
      <c r="I67" s="115"/>
      <c r="J67" s="115"/>
      <c r="K67" s="115"/>
      <c r="L67" s="115">
        <v>0.5</v>
      </c>
      <c r="M67" s="115">
        <v>0</v>
      </c>
      <c r="N67" s="115">
        <v>1</v>
      </c>
      <c r="O67" s="129"/>
      <c r="P67" s="114">
        <v>1.5</v>
      </c>
      <c r="Q67" s="114">
        <v>0</v>
      </c>
      <c r="R67" s="114"/>
      <c r="S67" s="114"/>
    </row>
    <row r="68" spans="1:19" s="117" customFormat="1" x14ac:dyDescent="0.25">
      <c r="A68" s="112"/>
      <c r="B68" s="113" t="s">
        <v>45</v>
      </c>
      <c r="C68" s="115"/>
      <c r="D68" s="118">
        <f t="shared" si="6"/>
        <v>1.75</v>
      </c>
      <c r="E68" s="115"/>
      <c r="F68" s="115"/>
      <c r="G68" s="115"/>
      <c r="H68" s="115"/>
      <c r="I68" s="115"/>
      <c r="J68" s="115"/>
      <c r="K68" s="115"/>
      <c r="L68" s="118">
        <v>0.75</v>
      </c>
      <c r="M68" s="118">
        <v>0</v>
      </c>
      <c r="N68" s="118">
        <v>1</v>
      </c>
      <c r="O68" s="129"/>
      <c r="P68" s="114"/>
      <c r="Q68" s="114"/>
      <c r="R68" s="114"/>
      <c r="S68" s="114"/>
    </row>
    <row r="69" spans="1:19" s="117" customFormat="1" x14ac:dyDescent="0.25">
      <c r="A69" s="112"/>
      <c r="B69" s="113" t="s">
        <v>158</v>
      </c>
      <c r="C69" s="115"/>
      <c r="D69" s="118">
        <f t="shared" si="6"/>
        <v>0</v>
      </c>
      <c r="E69" s="115"/>
      <c r="F69" s="115"/>
      <c r="G69" s="115"/>
      <c r="H69" s="115"/>
      <c r="I69" s="115"/>
      <c r="J69" s="115"/>
      <c r="K69" s="115"/>
      <c r="L69" s="118"/>
      <c r="M69" s="118"/>
      <c r="N69" s="116"/>
      <c r="O69" s="129"/>
      <c r="P69" s="114"/>
      <c r="Q69" s="114"/>
      <c r="R69" s="114"/>
      <c r="S69" s="114"/>
    </row>
    <row r="70" spans="1:19" x14ac:dyDescent="0.25">
      <c r="A70" s="36" t="s">
        <v>139</v>
      </c>
      <c r="B70" s="31" t="s">
        <v>42</v>
      </c>
      <c r="C70" s="2">
        <v>5.25</v>
      </c>
      <c r="D70" s="2">
        <f t="shared" si="6"/>
        <v>6.25</v>
      </c>
      <c r="E70" s="2"/>
      <c r="F70" s="2"/>
      <c r="G70" s="2"/>
      <c r="H70" s="2">
        <v>0.5</v>
      </c>
      <c r="I70" s="2">
        <v>1.5</v>
      </c>
      <c r="J70" s="2">
        <v>1.75</v>
      </c>
      <c r="K70" s="2">
        <v>1.5</v>
      </c>
      <c r="L70" s="8">
        <v>1</v>
      </c>
      <c r="M70" s="2">
        <v>0</v>
      </c>
      <c r="N70" s="2">
        <v>0</v>
      </c>
      <c r="O70" s="129"/>
      <c r="P70" s="109">
        <v>0</v>
      </c>
      <c r="Q70" s="109">
        <v>0</v>
      </c>
    </row>
    <row r="71" spans="1:19" x14ac:dyDescent="0.25">
      <c r="A71" s="52" t="s">
        <v>70</v>
      </c>
      <c r="B71" s="31" t="s">
        <v>43</v>
      </c>
      <c r="C71" s="2"/>
      <c r="D71" s="3">
        <f t="shared" si="6"/>
        <v>6.25</v>
      </c>
      <c r="E71" s="2"/>
      <c r="F71" s="2"/>
      <c r="G71" s="2"/>
      <c r="H71" s="3">
        <v>0.5</v>
      </c>
      <c r="I71" s="3">
        <v>1.5</v>
      </c>
      <c r="J71" s="3">
        <v>1.75</v>
      </c>
      <c r="K71" s="3">
        <v>1.5</v>
      </c>
      <c r="L71" s="91">
        <v>1</v>
      </c>
      <c r="M71" s="3">
        <v>0</v>
      </c>
      <c r="N71" s="3">
        <v>0</v>
      </c>
      <c r="O71" s="129"/>
      <c r="P71" s="146" t="s">
        <v>21</v>
      </c>
      <c r="Q71" s="146" t="s">
        <v>21</v>
      </c>
    </row>
    <row r="72" spans="1:19" x14ac:dyDescent="0.25">
      <c r="A72" s="36"/>
      <c r="B72" s="31" t="s">
        <v>44</v>
      </c>
      <c r="C72" s="2">
        <v>4.25</v>
      </c>
      <c r="D72" s="2">
        <f t="shared" si="6"/>
        <v>2.5</v>
      </c>
      <c r="E72" s="2"/>
      <c r="F72" s="2"/>
      <c r="G72" s="2"/>
      <c r="H72" s="2"/>
      <c r="I72" s="2"/>
      <c r="J72" s="2"/>
      <c r="K72" s="2"/>
      <c r="L72" s="8">
        <v>0.5</v>
      </c>
      <c r="M72" s="2">
        <v>0.5</v>
      </c>
      <c r="N72" s="2">
        <v>0.5</v>
      </c>
      <c r="O72" s="129"/>
      <c r="P72" s="109">
        <v>1</v>
      </c>
      <c r="Q72" s="109">
        <v>0</v>
      </c>
    </row>
    <row r="73" spans="1:19" x14ac:dyDescent="0.25">
      <c r="A73" s="36"/>
      <c r="B73" s="31" t="s">
        <v>45</v>
      </c>
      <c r="C73" s="2"/>
      <c r="D73" s="3">
        <f t="shared" si="6"/>
        <v>2</v>
      </c>
      <c r="E73" s="2"/>
      <c r="F73" s="2"/>
      <c r="G73" s="2"/>
      <c r="H73" s="2"/>
      <c r="I73" s="2"/>
      <c r="J73" s="2"/>
      <c r="K73" s="2"/>
      <c r="L73" s="91">
        <v>0.5</v>
      </c>
      <c r="M73" s="3">
        <v>1</v>
      </c>
      <c r="N73" s="3">
        <v>0.5</v>
      </c>
      <c r="O73" s="129"/>
    </row>
    <row r="74" spans="1:19" x14ac:dyDescent="0.25">
      <c r="A74" s="36"/>
      <c r="B74" s="31" t="s">
        <v>158</v>
      </c>
      <c r="C74" s="2"/>
      <c r="D74" s="3">
        <f t="shared" si="6"/>
        <v>0</v>
      </c>
      <c r="E74" s="2"/>
      <c r="F74" s="2"/>
      <c r="G74" s="2"/>
      <c r="H74" s="2"/>
      <c r="I74" s="2"/>
      <c r="J74" s="2"/>
      <c r="K74" s="2"/>
      <c r="L74" s="91"/>
      <c r="M74" s="3"/>
      <c r="N74" s="105"/>
      <c r="O74" s="129"/>
    </row>
    <row r="75" spans="1:19" s="117" customFormat="1" x14ac:dyDescent="0.25">
      <c r="A75" s="112" t="s">
        <v>140</v>
      </c>
      <c r="B75" s="113" t="s">
        <v>42</v>
      </c>
      <c r="C75" s="115">
        <v>4.5</v>
      </c>
      <c r="D75" s="115">
        <f t="shared" si="6"/>
        <v>4.75</v>
      </c>
      <c r="E75" s="115"/>
      <c r="F75" s="115"/>
      <c r="G75" s="115"/>
      <c r="H75" s="115">
        <v>0.5</v>
      </c>
      <c r="I75" s="115">
        <v>1.5</v>
      </c>
      <c r="J75" s="115">
        <v>1.5</v>
      </c>
      <c r="K75" s="115">
        <v>1</v>
      </c>
      <c r="L75" s="115">
        <v>0.25</v>
      </c>
      <c r="M75" s="115">
        <v>0</v>
      </c>
      <c r="N75" s="115">
        <v>0</v>
      </c>
      <c r="O75" s="129"/>
      <c r="P75" s="114">
        <v>0</v>
      </c>
      <c r="Q75" s="114">
        <v>0</v>
      </c>
      <c r="R75" s="114"/>
      <c r="S75" s="114"/>
    </row>
    <row r="76" spans="1:19" s="117" customFormat="1" x14ac:dyDescent="0.25">
      <c r="A76" s="113" t="s">
        <v>71</v>
      </c>
      <c r="B76" s="113" t="s">
        <v>43</v>
      </c>
      <c r="C76" s="115"/>
      <c r="D76" s="118">
        <f t="shared" si="6"/>
        <v>4.75</v>
      </c>
      <c r="E76" s="115"/>
      <c r="F76" s="115"/>
      <c r="G76" s="115"/>
      <c r="H76" s="118">
        <v>0.5</v>
      </c>
      <c r="I76" s="118">
        <v>1.5</v>
      </c>
      <c r="J76" s="118">
        <v>1.5</v>
      </c>
      <c r="K76" s="118">
        <v>1</v>
      </c>
      <c r="L76" s="118">
        <v>0.25</v>
      </c>
      <c r="M76" s="118">
        <v>0</v>
      </c>
      <c r="N76" s="118">
        <v>0</v>
      </c>
      <c r="O76" s="129"/>
      <c r="P76" s="147" t="s">
        <v>21</v>
      </c>
      <c r="Q76" s="147" t="s">
        <v>21</v>
      </c>
      <c r="R76" s="114"/>
      <c r="S76" s="114"/>
    </row>
    <row r="77" spans="1:19" s="117" customFormat="1" x14ac:dyDescent="0.25">
      <c r="A77" s="112"/>
      <c r="B77" s="113" t="s">
        <v>44</v>
      </c>
      <c r="C77" s="115">
        <v>3</v>
      </c>
      <c r="D77" s="115">
        <f t="shared" si="6"/>
        <v>4.25</v>
      </c>
      <c r="E77" s="115"/>
      <c r="F77" s="115"/>
      <c r="G77" s="115"/>
      <c r="H77" s="115"/>
      <c r="I77" s="115"/>
      <c r="J77" s="115"/>
      <c r="K77" s="115"/>
      <c r="L77" s="115">
        <v>0.75</v>
      </c>
      <c r="M77" s="115">
        <v>1</v>
      </c>
      <c r="N77" s="115">
        <v>1</v>
      </c>
      <c r="O77" s="129"/>
      <c r="P77" s="114">
        <v>1.5</v>
      </c>
      <c r="Q77" s="114">
        <v>0</v>
      </c>
      <c r="R77" s="114"/>
      <c r="S77" s="114"/>
    </row>
    <row r="78" spans="1:19" s="117" customFormat="1" x14ac:dyDescent="0.25">
      <c r="A78" s="112"/>
      <c r="B78" s="113" t="s">
        <v>45</v>
      </c>
      <c r="C78" s="115"/>
      <c r="D78" s="118">
        <f t="shared" si="6"/>
        <v>2.75</v>
      </c>
      <c r="E78" s="115"/>
      <c r="F78" s="115"/>
      <c r="G78" s="115"/>
      <c r="H78" s="115"/>
      <c r="I78" s="115"/>
      <c r="J78" s="115"/>
      <c r="K78" s="115"/>
      <c r="L78" s="118">
        <v>0.75</v>
      </c>
      <c r="M78" s="118">
        <v>1</v>
      </c>
      <c r="N78" s="118">
        <v>1</v>
      </c>
      <c r="O78" s="129"/>
      <c r="P78" s="114"/>
      <c r="Q78" s="114"/>
      <c r="R78" s="114"/>
      <c r="S78" s="114"/>
    </row>
    <row r="79" spans="1:19" s="117" customFormat="1" x14ac:dyDescent="0.25">
      <c r="A79" s="112"/>
      <c r="B79" s="113" t="s">
        <v>158</v>
      </c>
      <c r="C79" s="115"/>
      <c r="D79" s="118">
        <f t="shared" si="6"/>
        <v>0</v>
      </c>
      <c r="E79" s="115"/>
      <c r="F79" s="115"/>
      <c r="G79" s="115"/>
      <c r="H79" s="115"/>
      <c r="I79" s="115"/>
      <c r="J79" s="115"/>
      <c r="K79" s="115"/>
      <c r="L79" s="118"/>
      <c r="M79" s="118"/>
      <c r="N79" s="116"/>
      <c r="O79" s="129"/>
      <c r="P79" s="114"/>
      <c r="Q79" s="114"/>
      <c r="R79" s="114"/>
      <c r="S79" s="114"/>
    </row>
    <row r="80" spans="1:19" x14ac:dyDescent="0.25">
      <c r="A80" s="36" t="s">
        <v>141</v>
      </c>
      <c r="B80" s="31" t="s">
        <v>42</v>
      </c>
      <c r="C80" s="2">
        <v>3.5</v>
      </c>
      <c r="D80" s="2">
        <f t="shared" si="6"/>
        <v>3.75</v>
      </c>
      <c r="E80" s="2"/>
      <c r="F80" s="2"/>
      <c r="G80" s="2"/>
      <c r="H80" s="2">
        <v>0.5</v>
      </c>
      <c r="I80" s="2">
        <v>1</v>
      </c>
      <c r="J80" s="2">
        <v>1</v>
      </c>
      <c r="K80" s="2">
        <v>1</v>
      </c>
      <c r="L80" s="8">
        <v>0.25</v>
      </c>
      <c r="M80" s="2">
        <v>0</v>
      </c>
      <c r="N80" s="2">
        <v>0</v>
      </c>
      <c r="O80" s="129"/>
      <c r="P80" s="109">
        <v>0</v>
      </c>
      <c r="Q80" s="109">
        <v>0</v>
      </c>
    </row>
    <row r="81" spans="1:19" x14ac:dyDescent="0.25">
      <c r="A81" s="52" t="s">
        <v>72</v>
      </c>
      <c r="B81" s="31" t="s">
        <v>43</v>
      </c>
      <c r="C81" s="2"/>
      <c r="D81" s="3">
        <f t="shared" si="6"/>
        <v>3.75</v>
      </c>
      <c r="E81" s="2"/>
      <c r="F81" s="2"/>
      <c r="G81" s="2"/>
      <c r="H81" s="3">
        <v>0.5</v>
      </c>
      <c r="I81" s="3">
        <v>1</v>
      </c>
      <c r="J81" s="3">
        <v>1</v>
      </c>
      <c r="K81" s="3">
        <v>1</v>
      </c>
      <c r="L81" s="91">
        <v>0.25</v>
      </c>
      <c r="M81" s="3">
        <v>0</v>
      </c>
      <c r="N81" s="3">
        <v>0</v>
      </c>
      <c r="O81" s="129"/>
      <c r="P81" s="146" t="s">
        <v>21</v>
      </c>
      <c r="Q81" s="146" t="s">
        <v>21</v>
      </c>
    </row>
    <row r="82" spans="1:19" x14ac:dyDescent="0.25">
      <c r="A82" s="52" t="s">
        <v>73</v>
      </c>
      <c r="B82" s="31" t="s">
        <v>44</v>
      </c>
      <c r="C82" s="2">
        <v>3</v>
      </c>
      <c r="D82" s="2">
        <f t="shared" si="6"/>
        <v>4.25</v>
      </c>
      <c r="E82" s="2"/>
      <c r="F82" s="2"/>
      <c r="G82" s="2"/>
      <c r="H82" s="2"/>
      <c r="I82" s="2"/>
      <c r="J82" s="2"/>
      <c r="K82" s="2"/>
      <c r="L82" s="8">
        <v>0.75</v>
      </c>
      <c r="M82" s="2">
        <v>1</v>
      </c>
      <c r="N82" s="2">
        <v>1</v>
      </c>
      <c r="O82" s="129"/>
      <c r="P82" s="109">
        <v>1.5</v>
      </c>
      <c r="Q82" s="109">
        <v>0</v>
      </c>
    </row>
    <row r="83" spans="1:19" x14ac:dyDescent="0.25">
      <c r="A83" s="36"/>
      <c r="B83" s="31" t="s">
        <v>45</v>
      </c>
      <c r="C83" s="2"/>
      <c r="D83" s="3">
        <f t="shared" si="6"/>
        <v>2.75</v>
      </c>
      <c r="E83" s="2"/>
      <c r="F83" s="2"/>
      <c r="G83" s="2"/>
      <c r="H83" s="2"/>
      <c r="I83" s="2"/>
      <c r="J83" s="2"/>
      <c r="K83" s="2"/>
      <c r="L83" s="91">
        <v>0.75</v>
      </c>
      <c r="M83" s="3">
        <v>1</v>
      </c>
      <c r="N83" s="3">
        <v>1</v>
      </c>
      <c r="O83" s="129"/>
    </row>
    <row r="84" spans="1:19" x14ac:dyDescent="0.25">
      <c r="A84" s="36"/>
      <c r="B84" s="31" t="s">
        <v>158</v>
      </c>
      <c r="C84" s="2"/>
      <c r="D84" s="3">
        <f t="shared" si="6"/>
        <v>0</v>
      </c>
      <c r="E84" s="2"/>
      <c r="F84" s="2"/>
      <c r="G84" s="2"/>
      <c r="H84" s="2"/>
      <c r="I84" s="2"/>
      <c r="J84" s="2"/>
      <c r="K84" s="2"/>
      <c r="L84" s="91"/>
      <c r="M84" s="3"/>
      <c r="N84" s="2"/>
      <c r="O84" s="129"/>
    </row>
    <row r="85" spans="1:19" s="122" customFormat="1" x14ac:dyDescent="0.25">
      <c r="A85" s="119" t="s">
        <v>60</v>
      </c>
      <c r="B85" s="120" t="s">
        <v>42</v>
      </c>
      <c r="C85" s="121">
        <v>0</v>
      </c>
      <c r="D85" s="115">
        <f t="shared" ref="D85:D88" si="7">SUM(F85:N85)</f>
        <v>0</v>
      </c>
      <c r="E85" s="121"/>
      <c r="F85" s="121"/>
      <c r="G85" s="121"/>
      <c r="H85" s="121"/>
      <c r="I85" s="121"/>
      <c r="J85" s="121"/>
      <c r="K85" s="121"/>
      <c r="L85" s="121"/>
      <c r="M85" s="121"/>
      <c r="N85" s="121"/>
      <c r="O85" s="131"/>
      <c r="P85" s="132"/>
      <c r="Q85" s="132"/>
      <c r="R85" s="132"/>
      <c r="S85" s="132"/>
    </row>
    <row r="86" spans="1:19" s="122" customFormat="1" x14ac:dyDescent="0.25">
      <c r="A86" s="119"/>
      <c r="B86" s="120" t="s">
        <v>43</v>
      </c>
      <c r="C86" s="121"/>
      <c r="D86" s="118">
        <f t="shared" si="7"/>
        <v>0</v>
      </c>
      <c r="E86" s="121"/>
      <c r="F86" s="121"/>
      <c r="G86" s="121"/>
      <c r="H86" s="121"/>
      <c r="I86" s="121"/>
      <c r="J86" s="121"/>
      <c r="K86" s="121"/>
      <c r="L86" s="121"/>
      <c r="M86" s="121"/>
      <c r="N86" s="121"/>
      <c r="O86" s="131"/>
      <c r="P86" s="132"/>
      <c r="Q86" s="132"/>
      <c r="R86" s="132"/>
      <c r="S86" s="132"/>
    </row>
    <row r="87" spans="1:19" s="122" customFormat="1" x14ac:dyDescent="0.25">
      <c r="A87" s="119"/>
      <c r="B87" s="120" t="s">
        <v>44</v>
      </c>
      <c r="C87" s="121">
        <v>0</v>
      </c>
      <c r="D87" s="115">
        <f t="shared" si="7"/>
        <v>0</v>
      </c>
      <c r="E87" s="121"/>
      <c r="F87" s="121"/>
      <c r="G87" s="121"/>
      <c r="H87" s="121"/>
      <c r="I87" s="121"/>
      <c r="J87" s="121"/>
      <c r="K87" s="121"/>
      <c r="L87" s="121"/>
      <c r="M87" s="121"/>
      <c r="N87" s="121"/>
      <c r="O87" s="131"/>
      <c r="P87" s="132"/>
      <c r="Q87" s="132"/>
      <c r="R87" s="132"/>
      <c r="S87" s="132"/>
    </row>
    <row r="88" spans="1:19" s="122" customFormat="1" x14ac:dyDescent="0.25">
      <c r="A88" s="119"/>
      <c r="B88" s="120" t="s">
        <v>45</v>
      </c>
      <c r="C88" s="121"/>
      <c r="D88" s="118">
        <f t="shared" si="7"/>
        <v>0</v>
      </c>
      <c r="E88" s="121"/>
      <c r="F88" s="121"/>
      <c r="G88" s="121"/>
      <c r="H88" s="121"/>
      <c r="I88" s="121"/>
      <c r="J88" s="121"/>
      <c r="K88" s="121"/>
      <c r="L88" s="121"/>
      <c r="M88" s="121"/>
      <c r="N88" s="121"/>
      <c r="O88" s="131"/>
      <c r="P88" s="132"/>
      <c r="Q88" s="132"/>
      <c r="R88" s="132"/>
      <c r="S88" s="132"/>
    </row>
    <row r="89" spans="1:19" x14ac:dyDescent="0.25">
      <c r="A89" s="36" t="s">
        <v>142</v>
      </c>
      <c r="B89" s="31" t="s">
        <v>42</v>
      </c>
      <c r="C89" s="2">
        <v>2.25</v>
      </c>
      <c r="D89" s="2">
        <f t="shared" ref="D89:D113" si="8">SUM(F89:Z89)</f>
        <v>2.25</v>
      </c>
      <c r="E89" s="2"/>
      <c r="F89" s="2"/>
      <c r="G89" s="2"/>
      <c r="H89" s="2">
        <v>0.25</v>
      </c>
      <c r="I89" s="2">
        <v>0.5</v>
      </c>
      <c r="J89" s="2">
        <v>1</v>
      </c>
      <c r="K89" s="2">
        <v>0.5</v>
      </c>
      <c r="L89" s="8">
        <v>0</v>
      </c>
      <c r="M89" s="2">
        <v>0</v>
      </c>
      <c r="N89" s="2">
        <v>0</v>
      </c>
      <c r="O89" s="129"/>
      <c r="P89" s="109">
        <v>0</v>
      </c>
      <c r="Q89" s="109">
        <v>0</v>
      </c>
    </row>
    <row r="90" spans="1:19" x14ac:dyDescent="0.25">
      <c r="A90" s="52" t="s">
        <v>74</v>
      </c>
      <c r="B90" s="31" t="s">
        <v>43</v>
      </c>
      <c r="C90" s="2"/>
      <c r="D90" s="3">
        <f t="shared" si="8"/>
        <v>2.75</v>
      </c>
      <c r="E90" s="2"/>
      <c r="F90" s="2"/>
      <c r="G90" s="2"/>
      <c r="H90" s="3">
        <v>0.25</v>
      </c>
      <c r="I90" s="3">
        <v>0.5</v>
      </c>
      <c r="J90" s="3">
        <v>1</v>
      </c>
      <c r="K90" s="3">
        <v>1</v>
      </c>
      <c r="L90" s="91">
        <v>0</v>
      </c>
      <c r="M90" s="3">
        <v>0</v>
      </c>
      <c r="N90" s="3">
        <v>0</v>
      </c>
      <c r="O90" s="129"/>
      <c r="P90" s="146" t="s">
        <v>21</v>
      </c>
      <c r="Q90" s="146" t="s">
        <v>21</v>
      </c>
    </row>
    <row r="91" spans="1:19" x14ac:dyDescent="0.25">
      <c r="A91" s="52" t="s">
        <v>91</v>
      </c>
      <c r="B91" s="31" t="s">
        <v>44</v>
      </c>
      <c r="C91" s="2">
        <v>2.25</v>
      </c>
      <c r="D91" s="2">
        <f t="shared" si="8"/>
        <v>3.75</v>
      </c>
      <c r="E91" s="2"/>
      <c r="F91" s="2"/>
      <c r="G91" s="2"/>
      <c r="H91" s="2"/>
      <c r="I91" s="2"/>
      <c r="J91" s="2"/>
      <c r="K91" s="2"/>
      <c r="L91" s="8">
        <v>1</v>
      </c>
      <c r="M91" s="2">
        <v>0.75</v>
      </c>
      <c r="N91" s="2">
        <v>0.5</v>
      </c>
      <c r="O91" s="129"/>
      <c r="P91" s="109">
        <v>1.5</v>
      </c>
      <c r="Q91" s="109">
        <v>0</v>
      </c>
    </row>
    <row r="92" spans="1:19" x14ac:dyDescent="0.25">
      <c r="A92" s="36"/>
      <c r="B92" s="31" t="s">
        <v>45</v>
      </c>
      <c r="C92" s="2"/>
      <c r="D92" s="3">
        <f t="shared" si="8"/>
        <v>2.5</v>
      </c>
      <c r="E92" s="2"/>
      <c r="F92" s="2"/>
      <c r="G92" s="2"/>
      <c r="H92" s="2"/>
      <c r="I92" s="2"/>
      <c r="J92" s="2"/>
      <c r="K92" s="2"/>
      <c r="L92" s="91">
        <v>1</v>
      </c>
      <c r="M92" s="3">
        <v>1</v>
      </c>
      <c r="N92" s="3">
        <v>0.5</v>
      </c>
      <c r="O92" s="129"/>
    </row>
    <row r="93" spans="1:19" x14ac:dyDescent="0.25">
      <c r="A93" s="36"/>
      <c r="B93" s="31" t="s">
        <v>158</v>
      </c>
      <c r="C93" s="2"/>
      <c r="D93" s="3">
        <f t="shared" si="8"/>
        <v>0</v>
      </c>
      <c r="E93" s="2"/>
      <c r="F93" s="2"/>
      <c r="G93" s="2"/>
      <c r="H93" s="2"/>
      <c r="I93" s="2"/>
      <c r="J93" s="2"/>
      <c r="K93" s="2"/>
      <c r="L93" s="91"/>
      <c r="M93" s="3"/>
      <c r="N93" s="105"/>
      <c r="O93" s="129"/>
    </row>
    <row r="94" spans="1:19" s="117" customFormat="1" x14ac:dyDescent="0.25">
      <c r="A94" s="112" t="s">
        <v>143</v>
      </c>
      <c r="B94" s="113" t="s">
        <v>42</v>
      </c>
      <c r="C94" s="115">
        <v>2</v>
      </c>
      <c r="D94" s="115">
        <f t="shared" si="8"/>
        <v>2.5</v>
      </c>
      <c r="E94" s="115"/>
      <c r="F94" s="115"/>
      <c r="G94" s="115"/>
      <c r="H94" s="115">
        <v>0.5</v>
      </c>
      <c r="I94" s="115">
        <v>0.5</v>
      </c>
      <c r="J94" s="115">
        <v>0.5</v>
      </c>
      <c r="K94" s="115">
        <v>0.75</v>
      </c>
      <c r="L94" s="115">
        <v>0.25</v>
      </c>
      <c r="M94" s="115">
        <v>0</v>
      </c>
      <c r="N94" s="115">
        <v>0</v>
      </c>
      <c r="O94" s="129"/>
      <c r="P94" s="114">
        <v>0</v>
      </c>
      <c r="Q94" s="114">
        <v>0</v>
      </c>
      <c r="R94" s="114"/>
      <c r="S94" s="114"/>
    </row>
    <row r="95" spans="1:19" s="117" customFormat="1" x14ac:dyDescent="0.25">
      <c r="A95" s="113" t="s">
        <v>75</v>
      </c>
      <c r="B95" s="113" t="s">
        <v>43</v>
      </c>
      <c r="C95" s="115"/>
      <c r="D95" s="118">
        <f t="shared" si="8"/>
        <v>3</v>
      </c>
      <c r="E95" s="115"/>
      <c r="F95" s="115"/>
      <c r="G95" s="115"/>
      <c r="H95" s="118">
        <v>0.5</v>
      </c>
      <c r="I95" s="118">
        <v>1</v>
      </c>
      <c r="J95" s="118">
        <v>0.5</v>
      </c>
      <c r="K95" s="118">
        <v>0.75</v>
      </c>
      <c r="L95" s="118">
        <v>0.25</v>
      </c>
      <c r="M95" s="118">
        <v>0</v>
      </c>
      <c r="N95" s="118">
        <v>0</v>
      </c>
      <c r="O95" s="129"/>
      <c r="P95" s="147" t="s">
        <v>21</v>
      </c>
      <c r="Q95" s="147" t="s">
        <v>21</v>
      </c>
      <c r="R95" s="114"/>
      <c r="S95" s="114"/>
    </row>
    <row r="96" spans="1:19" s="117" customFormat="1" x14ac:dyDescent="0.25">
      <c r="A96" s="112"/>
      <c r="B96" s="113" t="s">
        <v>44</v>
      </c>
      <c r="C96" s="115">
        <v>3</v>
      </c>
      <c r="D96" s="115">
        <f t="shared" si="8"/>
        <v>3.75</v>
      </c>
      <c r="E96" s="115"/>
      <c r="F96" s="115"/>
      <c r="G96" s="115"/>
      <c r="H96" s="115"/>
      <c r="I96" s="115"/>
      <c r="J96" s="115"/>
      <c r="K96" s="115"/>
      <c r="L96" s="115">
        <v>0.75</v>
      </c>
      <c r="M96" s="115">
        <v>1</v>
      </c>
      <c r="N96" s="115">
        <v>1</v>
      </c>
      <c r="O96" s="129"/>
      <c r="P96" s="114">
        <v>0</v>
      </c>
      <c r="Q96" s="114">
        <v>1</v>
      </c>
      <c r="R96" s="114"/>
      <c r="S96" s="114"/>
    </row>
    <row r="97" spans="1:19" s="117" customFormat="1" x14ac:dyDescent="0.25">
      <c r="A97" s="112"/>
      <c r="B97" s="113" t="s">
        <v>45</v>
      </c>
      <c r="C97" s="115"/>
      <c r="D97" s="118">
        <f t="shared" si="8"/>
        <v>2.75</v>
      </c>
      <c r="E97" s="115"/>
      <c r="F97" s="115"/>
      <c r="G97" s="115"/>
      <c r="H97" s="115"/>
      <c r="I97" s="115"/>
      <c r="J97" s="115"/>
      <c r="K97" s="115"/>
      <c r="L97" s="118">
        <v>0.75</v>
      </c>
      <c r="M97" s="118">
        <v>1</v>
      </c>
      <c r="N97" s="118">
        <v>1</v>
      </c>
      <c r="O97" s="129"/>
      <c r="P97" s="114"/>
      <c r="Q97" s="114"/>
      <c r="R97" s="114"/>
      <c r="S97" s="114"/>
    </row>
    <row r="98" spans="1:19" s="117" customFormat="1" x14ac:dyDescent="0.25">
      <c r="A98" s="112"/>
      <c r="B98" s="113" t="s">
        <v>158</v>
      </c>
      <c r="C98" s="115"/>
      <c r="D98" s="118">
        <f t="shared" si="8"/>
        <v>0</v>
      </c>
      <c r="E98" s="115"/>
      <c r="F98" s="115"/>
      <c r="G98" s="115"/>
      <c r="H98" s="115"/>
      <c r="I98" s="115"/>
      <c r="J98" s="115"/>
      <c r="K98" s="115"/>
      <c r="L98" s="118"/>
      <c r="M98" s="118"/>
      <c r="N98" s="116"/>
      <c r="O98" s="129"/>
      <c r="P98" s="114"/>
      <c r="Q98" s="114"/>
      <c r="R98" s="114"/>
      <c r="S98" s="114"/>
    </row>
    <row r="99" spans="1:19" x14ac:dyDescent="0.25">
      <c r="A99" s="36" t="s">
        <v>144</v>
      </c>
      <c r="B99" s="31" t="s">
        <v>42</v>
      </c>
      <c r="C99" s="2">
        <v>7.5</v>
      </c>
      <c r="D99" s="2">
        <f t="shared" si="8"/>
        <v>9</v>
      </c>
      <c r="E99" s="2"/>
      <c r="F99" s="2"/>
      <c r="G99" s="2"/>
      <c r="H99" s="2">
        <v>1.5</v>
      </c>
      <c r="I99" s="2">
        <v>2</v>
      </c>
      <c r="J99" s="2">
        <v>2</v>
      </c>
      <c r="K99" s="2">
        <v>2</v>
      </c>
      <c r="L99" s="8">
        <v>1.5</v>
      </c>
      <c r="M99" s="2">
        <v>0</v>
      </c>
      <c r="N99" s="2">
        <v>0</v>
      </c>
      <c r="O99" s="129"/>
      <c r="P99" s="109">
        <v>0</v>
      </c>
      <c r="Q99" s="109">
        <v>0</v>
      </c>
    </row>
    <row r="100" spans="1:19" x14ac:dyDescent="0.25">
      <c r="A100" s="52" t="s">
        <v>76</v>
      </c>
      <c r="B100" s="31" t="s">
        <v>43</v>
      </c>
      <c r="C100" s="2"/>
      <c r="D100" s="3">
        <f t="shared" si="8"/>
        <v>9</v>
      </c>
      <c r="E100" s="2"/>
      <c r="F100" s="2"/>
      <c r="G100" s="2"/>
      <c r="H100" s="3">
        <v>1.5</v>
      </c>
      <c r="I100" s="3">
        <v>2</v>
      </c>
      <c r="J100" s="3">
        <v>2</v>
      </c>
      <c r="K100" s="3">
        <v>2</v>
      </c>
      <c r="L100" s="91">
        <v>1.5</v>
      </c>
      <c r="M100" s="3">
        <v>0</v>
      </c>
      <c r="N100" s="3">
        <v>0</v>
      </c>
      <c r="O100" s="129"/>
      <c r="P100" s="146" t="s">
        <v>21</v>
      </c>
      <c r="Q100" s="146" t="s">
        <v>21</v>
      </c>
    </row>
    <row r="101" spans="1:19" x14ac:dyDescent="0.25">
      <c r="A101" s="52" t="s">
        <v>77</v>
      </c>
      <c r="B101" s="31" t="s">
        <v>44</v>
      </c>
      <c r="C101" s="2">
        <v>6</v>
      </c>
      <c r="D101" s="2">
        <f t="shared" si="8"/>
        <v>4</v>
      </c>
      <c r="E101" s="2"/>
      <c r="F101" s="2"/>
      <c r="G101" s="2"/>
      <c r="H101" s="2"/>
      <c r="I101" s="2"/>
      <c r="J101" s="2"/>
      <c r="K101" s="2"/>
      <c r="L101" s="8">
        <v>0.5</v>
      </c>
      <c r="M101" s="2">
        <v>1</v>
      </c>
      <c r="N101" s="2">
        <v>1</v>
      </c>
      <c r="O101" s="129"/>
      <c r="P101" s="109">
        <v>1.5</v>
      </c>
      <c r="Q101" s="109">
        <v>0</v>
      </c>
    </row>
    <row r="102" spans="1:19" x14ac:dyDescent="0.25">
      <c r="A102" s="36"/>
      <c r="B102" s="31" t="s">
        <v>45</v>
      </c>
      <c r="C102" s="2"/>
      <c r="D102" s="3">
        <f t="shared" si="8"/>
        <v>2.5</v>
      </c>
      <c r="E102" s="2"/>
      <c r="F102" s="2"/>
      <c r="G102" s="2"/>
      <c r="H102" s="2"/>
      <c r="I102" s="2"/>
      <c r="J102" s="2"/>
      <c r="K102" s="2"/>
      <c r="L102" s="91">
        <v>0.5</v>
      </c>
      <c r="M102" s="3">
        <v>1</v>
      </c>
      <c r="N102" s="3">
        <v>1</v>
      </c>
      <c r="O102" s="129"/>
    </row>
    <row r="103" spans="1:19" x14ac:dyDescent="0.25">
      <c r="A103" s="36"/>
      <c r="B103" s="31" t="s">
        <v>158</v>
      </c>
      <c r="C103" s="2"/>
      <c r="D103" s="3">
        <f t="shared" si="8"/>
        <v>0</v>
      </c>
      <c r="E103" s="2"/>
      <c r="F103" s="2"/>
      <c r="G103" s="2"/>
      <c r="H103" s="2"/>
      <c r="I103" s="2"/>
      <c r="J103" s="2"/>
      <c r="K103" s="2"/>
      <c r="L103" s="91"/>
      <c r="M103" s="3"/>
      <c r="N103" s="105"/>
      <c r="O103" s="129"/>
    </row>
    <row r="104" spans="1:19" s="117" customFormat="1" x14ac:dyDescent="0.25">
      <c r="A104" s="112" t="s">
        <v>64</v>
      </c>
      <c r="B104" s="113" t="s">
        <v>42</v>
      </c>
      <c r="C104" s="115">
        <v>11.5</v>
      </c>
      <c r="D104" s="115">
        <f t="shared" si="8"/>
        <v>13.5</v>
      </c>
      <c r="E104" s="115"/>
      <c r="F104" s="115"/>
      <c r="G104" s="115"/>
      <c r="H104" s="115">
        <v>0.5</v>
      </c>
      <c r="I104" s="115">
        <v>2</v>
      </c>
      <c r="J104" s="115">
        <v>2</v>
      </c>
      <c r="K104" s="115">
        <v>2</v>
      </c>
      <c r="L104" s="115">
        <v>2</v>
      </c>
      <c r="M104" s="115">
        <v>1.5</v>
      </c>
      <c r="N104" s="115">
        <v>1.5</v>
      </c>
      <c r="O104" s="129"/>
      <c r="P104" s="114">
        <v>1</v>
      </c>
      <c r="Q104" s="114">
        <v>1</v>
      </c>
      <c r="R104" s="114"/>
      <c r="S104" s="114"/>
    </row>
    <row r="105" spans="1:19" s="117" customFormat="1" x14ac:dyDescent="0.25">
      <c r="A105" s="113" t="s">
        <v>78</v>
      </c>
      <c r="B105" s="113" t="s">
        <v>43</v>
      </c>
      <c r="C105" s="115"/>
      <c r="D105" s="118">
        <f t="shared" si="8"/>
        <v>12.5</v>
      </c>
      <c r="E105" s="115"/>
      <c r="F105" s="115"/>
      <c r="G105" s="115"/>
      <c r="H105" s="118">
        <v>0.5</v>
      </c>
      <c r="I105" s="118">
        <v>2</v>
      </c>
      <c r="J105" s="118">
        <v>2</v>
      </c>
      <c r="K105" s="118">
        <v>2</v>
      </c>
      <c r="L105" s="118">
        <v>2</v>
      </c>
      <c r="M105" s="118">
        <v>2</v>
      </c>
      <c r="N105" s="118">
        <v>2</v>
      </c>
      <c r="O105" s="129"/>
      <c r="P105" s="114"/>
      <c r="Q105" s="114"/>
      <c r="R105" s="114"/>
      <c r="S105" s="114"/>
    </row>
    <row r="106" spans="1:19" s="117" customFormat="1" x14ac:dyDescent="0.25">
      <c r="A106" s="113" t="s">
        <v>79</v>
      </c>
      <c r="B106" s="113" t="s">
        <v>44</v>
      </c>
      <c r="C106" s="115">
        <v>0</v>
      </c>
      <c r="D106" s="115">
        <f t="shared" si="8"/>
        <v>2</v>
      </c>
      <c r="E106" s="115"/>
      <c r="F106" s="115"/>
      <c r="G106" s="115"/>
      <c r="H106" s="115"/>
      <c r="I106" s="115"/>
      <c r="J106" s="115"/>
      <c r="K106" s="115"/>
      <c r="L106" s="115">
        <v>0</v>
      </c>
      <c r="M106" s="115">
        <v>0</v>
      </c>
      <c r="N106" s="115">
        <v>0</v>
      </c>
      <c r="O106" s="129"/>
      <c r="P106" s="114">
        <v>1</v>
      </c>
      <c r="Q106" s="114">
        <v>1</v>
      </c>
      <c r="R106" s="114"/>
      <c r="S106" s="114"/>
    </row>
    <row r="107" spans="1:19" s="117" customFormat="1" x14ac:dyDescent="0.25">
      <c r="A107" s="112"/>
      <c r="B107" s="113" t="s">
        <v>45</v>
      </c>
      <c r="C107" s="115"/>
      <c r="D107" s="118">
        <f t="shared" si="8"/>
        <v>0</v>
      </c>
      <c r="E107" s="115"/>
      <c r="F107" s="115"/>
      <c r="G107" s="115"/>
      <c r="H107" s="115"/>
      <c r="I107" s="115"/>
      <c r="J107" s="115"/>
      <c r="K107" s="115"/>
      <c r="L107" s="115">
        <v>0</v>
      </c>
      <c r="M107" s="118">
        <v>0</v>
      </c>
      <c r="N107" s="118">
        <v>0</v>
      </c>
      <c r="O107" s="129"/>
      <c r="P107" s="114"/>
      <c r="Q107" s="114"/>
      <c r="R107" s="114"/>
      <c r="S107" s="114"/>
    </row>
    <row r="108" spans="1:19" s="117" customFormat="1" x14ac:dyDescent="0.25">
      <c r="A108" s="112"/>
      <c r="B108" s="113" t="s">
        <v>158</v>
      </c>
      <c r="C108" s="115"/>
      <c r="D108" s="118">
        <f t="shared" si="8"/>
        <v>0</v>
      </c>
      <c r="E108" s="115"/>
      <c r="F108" s="115"/>
      <c r="G108" s="115"/>
      <c r="H108" s="115"/>
      <c r="I108" s="115"/>
      <c r="J108" s="115"/>
      <c r="K108" s="115"/>
      <c r="L108" s="115"/>
      <c r="M108" s="118"/>
      <c r="N108" s="118"/>
      <c r="O108" s="129"/>
      <c r="P108" s="114"/>
      <c r="Q108" s="114"/>
      <c r="R108" s="114"/>
      <c r="S108" s="114"/>
    </row>
    <row r="109" spans="1:19" x14ac:dyDescent="0.25">
      <c r="A109" s="36" t="s">
        <v>145</v>
      </c>
      <c r="B109" s="31" t="s">
        <v>42</v>
      </c>
      <c r="C109" s="2">
        <v>4</v>
      </c>
      <c r="D109" s="2">
        <f t="shared" si="8"/>
        <v>4</v>
      </c>
      <c r="E109" s="2"/>
      <c r="F109" s="2"/>
      <c r="G109" s="2"/>
      <c r="H109" s="2">
        <v>0.5</v>
      </c>
      <c r="I109" s="2">
        <v>1.5</v>
      </c>
      <c r="J109" s="2">
        <v>1</v>
      </c>
      <c r="K109" s="2">
        <v>1</v>
      </c>
      <c r="L109" s="8">
        <v>0</v>
      </c>
      <c r="M109" s="2">
        <v>0</v>
      </c>
      <c r="N109" s="2">
        <v>0</v>
      </c>
      <c r="O109" s="129"/>
      <c r="P109" s="109">
        <v>0</v>
      </c>
      <c r="Q109" s="109">
        <v>0</v>
      </c>
    </row>
    <row r="110" spans="1:19" x14ac:dyDescent="0.25">
      <c r="A110" s="52" t="s">
        <v>80</v>
      </c>
      <c r="B110" s="31" t="s">
        <v>43</v>
      </c>
      <c r="C110" s="2"/>
      <c r="D110" s="3">
        <f t="shared" si="8"/>
        <v>4</v>
      </c>
      <c r="E110" s="2"/>
      <c r="F110" s="2"/>
      <c r="G110" s="2"/>
      <c r="H110" s="3">
        <v>0.5</v>
      </c>
      <c r="I110" s="3">
        <v>1.5</v>
      </c>
      <c r="J110" s="3">
        <v>1</v>
      </c>
      <c r="K110" s="3">
        <v>1</v>
      </c>
      <c r="L110" s="91">
        <v>0</v>
      </c>
      <c r="M110" s="3">
        <v>0</v>
      </c>
      <c r="N110" s="3">
        <v>0</v>
      </c>
      <c r="O110" s="129"/>
      <c r="P110" s="146" t="s">
        <v>21</v>
      </c>
      <c r="Q110" s="146" t="s">
        <v>21</v>
      </c>
    </row>
    <row r="111" spans="1:19" x14ac:dyDescent="0.25">
      <c r="A111" s="52" t="s">
        <v>81</v>
      </c>
      <c r="B111" s="31" t="s">
        <v>44</v>
      </c>
      <c r="C111" s="2">
        <v>4</v>
      </c>
      <c r="D111" s="2">
        <f t="shared" si="8"/>
        <v>8</v>
      </c>
      <c r="E111" s="2"/>
      <c r="F111" s="2"/>
      <c r="G111" s="2"/>
      <c r="H111" s="2"/>
      <c r="I111" s="2"/>
      <c r="J111" s="2"/>
      <c r="K111" s="2"/>
      <c r="L111" s="8">
        <v>1</v>
      </c>
      <c r="M111" s="2">
        <v>1.5</v>
      </c>
      <c r="N111" s="2">
        <v>1.5</v>
      </c>
      <c r="O111" s="129"/>
      <c r="P111" s="109">
        <v>2</v>
      </c>
      <c r="Q111" s="109">
        <v>2</v>
      </c>
    </row>
    <row r="112" spans="1:19" x14ac:dyDescent="0.25">
      <c r="A112" s="36"/>
      <c r="B112" s="31" t="s">
        <v>45</v>
      </c>
      <c r="C112" s="2"/>
      <c r="D112" s="3">
        <f t="shared" si="8"/>
        <v>4</v>
      </c>
      <c r="E112" s="2"/>
      <c r="F112" s="2"/>
      <c r="G112" s="2"/>
      <c r="H112" s="2"/>
      <c r="I112" s="2"/>
      <c r="J112" s="2"/>
      <c r="K112" s="2"/>
      <c r="L112" s="91">
        <v>1</v>
      </c>
      <c r="M112" s="3">
        <v>1.5</v>
      </c>
      <c r="N112" s="3">
        <v>1.5</v>
      </c>
      <c r="O112" s="129"/>
    </row>
    <row r="113" spans="1:19" x14ac:dyDescent="0.25">
      <c r="A113" s="36"/>
      <c r="B113" s="31" t="s">
        <v>158</v>
      </c>
      <c r="C113" s="2"/>
      <c r="D113" s="3">
        <f t="shared" si="8"/>
        <v>0</v>
      </c>
      <c r="E113" s="2"/>
      <c r="F113" s="2"/>
      <c r="G113" s="2"/>
      <c r="H113" s="2"/>
      <c r="I113" s="2"/>
      <c r="J113" s="2"/>
      <c r="K113" s="2"/>
      <c r="L113" s="91"/>
      <c r="M113" s="3"/>
      <c r="N113" s="2"/>
      <c r="O113" s="129"/>
    </row>
    <row r="114" spans="1:19" x14ac:dyDescent="0.25">
      <c r="A114" s="36"/>
      <c r="B114" s="31"/>
      <c r="C114" s="2"/>
      <c r="D114" s="3"/>
      <c r="E114" s="2"/>
      <c r="F114" s="2"/>
      <c r="G114" s="2"/>
      <c r="H114" s="2"/>
      <c r="I114" s="2"/>
      <c r="J114" s="2"/>
      <c r="K114" s="2"/>
      <c r="L114" s="91"/>
      <c r="M114" s="2"/>
      <c r="N114" s="2"/>
      <c r="O114" s="129"/>
    </row>
    <row r="115" spans="1:19" x14ac:dyDescent="0.25">
      <c r="A115" s="36" t="s">
        <v>120</v>
      </c>
      <c r="B115" s="31"/>
      <c r="C115" s="2"/>
      <c r="D115" s="2"/>
      <c r="E115" s="2"/>
      <c r="F115" s="2"/>
      <c r="G115" s="2"/>
      <c r="H115" s="2"/>
      <c r="I115" s="2"/>
      <c r="J115" s="3">
        <v>5</v>
      </c>
      <c r="K115" s="3">
        <v>10</v>
      </c>
      <c r="L115" s="3">
        <v>0</v>
      </c>
      <c r="M115" s="3">
        <v>0</v>
      </c>
      <c r="N115" s="3">
        <v>3</v>
      </c>
      <c r="O115" s="129"/>
    </row>
    <row r="116" spans="1:19" x14ac:dyDescent="0.25">
      <c r="A116" s="36" t="s">
        <v>121</v>
      </c>
      <c r="B116" s="31"/>
      <c r="C116" s="2"/>
      <c r="D116" s="2"/>
      <c r="E116" s="2"/>
      <c r="F116" s="2"/>
      <c r="G116" s="2"/>
      <c r="H116" s="2"/>
      <c r="I116" s="2"/>
      <c r="J116" s="3">
        <v>5</v>
      </c>
      <c r="K116" s="3">
        <v>2.25</v>
      </c>
      <c r="L116" s="3">
        <v>5.25</v>
      </c>
      <c r="M116" s="3">
        <v>4.5</v>
      </c>
      <c r="N116" s="3">
        <v>3.75</v>
      </c>
      <c r="O116" s="129"/>
    </row>
    <row r="117" spans="1:19" x14ac:dyDescent="0.25">
      <c r="A117" s="36"/>
      <c r="B117" s="31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129"/>
    </row>
    <row r="118" spans="1:19" s="54" customFormat="1" x14ac:dyDescent="0.25">
      <c r="A118" s="36" t="s">
        <v>92</v>
      </c>
      <c r="B118" s="57"/>
      <c r="C118" s="55"/>
      <c r="D118" s="55">
        <f>SUM(F118:N118)</f>
        <v>150</v>
      </c>
      <c r="E118" s="55"/>
      <c r="F118" s="55">
        <f t="shared" ref="F118:N118" si="9">F22</f>
        <v>9</v>
      </c>
      <c r="G118" s="55">
        <f t="shared" si="9"/>
        <v>9</v>
      </c>
      <c r="H118" s="55">
        <f t="shared" si="9"/>
        <v>16</v>
      </c>
      <c r="I118" s="55">
        <f t="shared" si="9"/>
        <v>14</v>
      </c>
      <c r="J118" s="55">
        <f t="shared" si="9"/>
        <v>18</v>
      </c>
      <c r="K118" s="55">
        <f t="shared" si="9"/>
        <v>20</v>
      </c>
      <c r="L118" s="55">
        <f t="shared" si="9"/>
        <v>20</v>
      </c>
      <c r="M118" s="55">
        <f t="shared" si="9"/>
        <v>22</v>
      </c>
      <c r="N118" s="55">
        <f t="shared" si="9"/>
        <v>22</v>
      </c>
      <c r="O118" s="130"/>
      <c r="P118" s="4"/>
      <c r="Q118" s="4"/>
      <c r="R118" s="4"/>
      <c r="S118" s="4"/>
    </row>
    <row r="119" spans="1:19" s="54" customFormat="1" x14ac:dyDescent="0.25">
      <c r="A119" s="36" t="s">
        <v>126</v>
      </c>
      <c r="B119" s="57"/>
      <c r="C119" s="55"/>
      <c r="D119" s="55">
        <f>SUM(F119:N119)</f>
        <v>82.75</v>
      </c>
      <c r="E119" s="55"/>
      <c r="F119" s="55">
        <f t="shared" ref="F119:N119" si="10">F35+F40+F45+F50+F55+F60+F65+F70+F75+F80+F85+F89+F94+F99+F104+F109</f>
        <v>4</v>
      </c>
      <c r="G119" s="55">
        <f t="shared" si="10"/>
        <v>5.25</v>
      </c>
      <c r="H119" s="55">
        <f t="shared" si="10"/>
        <v>10.75</v>
      </c>
      <c r="I119" s="55">
        <f t="shared" si="10"/>
        <v>17</v>
      </c>
      <c r="J119" s="55">
        <f t="shared" si="10"/>
        <v>16.75</v>
      </c>
      <c r="K119" s="55">
        <f t="shared" si="10"/>
        <v>17</v>
      </c>
      <c r="L119" s="55">
        <f t="shared" si="10"/>
        <v>9</v>
      </c>
      <c r="M119" s="55">
        <f t="shared" si="10"/>
        <v>1.5</v>
      </c>
      <c r="N119" s="55">
        <f t="shared" si="10"/>
        <v>1.5</v>
      </c>
      <c r="O119" s="130"/>
      <c r="P119" s="4"/>
      <c r="Q119" s="4"/>
      <c r="R119" s="4"/>
      <c r="S119" s="4"/>
    </row>
    <row r="120" spans="1:19" s="54" customFormat="1" x14ac:dyDescent="0.25">
      <c r="A120" s="36" t="s">
        <v>127</v>
      </c>
      <c r="B120" s="57"/>
      <c r="C120" s="55"/>
      <c r="D120" s="55">
        <f>SUM(F120:N120)</f>
        <v>44.75</v>
      </c>
      <c r="E120" s="55"/>
      <c r="F120" s="55"/>
      <c r="G120" s="55"/>
      <c r="H120" s="55"/>
      <c r="I120" s="55"/>
      <c r="J120" s="55"/>
      <c r="K120" s="55"/>
      <c r="L120" s="55">
        <f>L37+L42+L47+L52+L57+L62+L67+L72+L77+L82+L87+L91+L96+L101+L106+L111</f>
        <v>12</v>
      </c>
      <c r="M120" s="55">
        <f>M37+M42+M47+M52+M57+M62+M67+M72+M77+M82+M87+M91+M96+M101+M106+M111</f>
        <v>15.25</v>
      </c>
      <c r="N120" s="55">
        <f>N37+N42+N47+N52+N57+N62+N67+N72+N77+N82+N87+N91+N96+N101+N106+N111</f>
        <v>17.5</v>
      </c>
      <c r="O120" s="130"/>
      <c r="P120" s="4"/>
      <c r="Q120" s="4"/>
      <c r="R120" s="4"/>
      <c r="S120" s="4"/>
    </row>
    <row r="121" spans="1:19" s="54" customFormat="1" x14ac:dyDescent="0.25">
      <c r="A121" s="36"/>
      <c r="B121" s="57"/>
      <c r="C121" s="55" t="s">
        <v>24</v>
      </c>
      <c r="D121" s="55" t="s">
        <v>48</v>
      </c>
      <c r="E121" s="55"/>
      <c r="F121" s="55"/>
      <c r="G121" s="55"/>
      <c r="H121" s="55"/>
      <c r="I121" s="55"/>
      <c r="J121" s="55"/>
      <c r="K121" s="55"/>
      <c r="L121" s="55"/>
      <c r="M121" s="55"/>
      <c r="N121" s="55"/>
      <c r="O121" s="130"/>
      <c r="P121" s="4"/>
      <c r="Q121" s="4"/>
      <c r="R121" s="4"/>
      <c r="S121" s="4"/>
    </row>
    <row r="122" spans="1:19" s="54" customFormat="1" x14ac:dyDescent="0.25">
      <c r="A122" s="36" t="s">
        <v>40</v>
      </c>
      <c r="B122" s="57"/>
      <c r="C122" s="55">
        <f>C35+C40+C45+C50+C55+C60+C65+C70+C75+C80+C85+C89+C94+C99+C104+C109</f>
        <v>75</v>
      </c>
      <c r="D122" s="6">
        <f t="shared" ref="D122:D126" si="11">SUM(F122:N122)</f>
        <v>82</v>
      </c>
      <c r="E122" s="55"/>
      <c r="F122" s="6">
        <f t="shared" ref="F122:N122" si="12">F36+F41+F46+F51+F56+F61+F66+F71+F76+F81+F86+F90+F95+F100+F105+F110</f>
        <v>4</v>
      </c>
      <c r="G122" s="6">
        <f t="shared" si="12"/>
        <v>5.25</v>
      </c>
      <c r="H122" s="6">
        <f t="shared" si="12"/>
        <v>10.75</v>
      </c>
      <c r="I122" s="6">
        <f t="shared" si="12"/>
        <v>16.25</v>
      </c>
      <c r="J122" s="6">
        <f t="shared" si="12"/>
        <v>16.75</v>
      </c>
      <c r="K122" s="6">
        <f t="shared" si="12"/>
        <v>16.75</v>
      </c>
      <c r="L122" s="6">
        <f t="shared" si="12"/>
        <v>8.25</v>
      </c>
      <c r="M122" s="6">
        <f t="shared" si="12"/>
        <v>2</v>
      </c>
      <c r="N122" s="6">
        <f t="shared" si="12"/>
        <v>2</v>
      </c>
      <c r="O122" s="130"/>
      <c r="P122" s="4"/>
      <c r="Q122" s="4"/>
      <c r="R122" s="4"/>
      <c r="S122" s="4"/>
    </row>
    <row r="123" spans="1:19" s="54" customFormat="1" x14ac:dyDescent="0.25">
      <c r="E123" s="55"/>
      <c r="F123" s="6"/>
      <c r="G123" s="6"/>
      <c r="H123" s="6"/>
      <c r="I123" s="6"/>
      <c r="J123" s="6"/>
      <c r="K123" s="6"/>
      <c r="L123" s="6"/>
      <c r="M123" s="6"/>
      <c r="N123" s="6"/>
      <c r="O123" s="130"/>
      <c r="P123" s="4"/>
      <c r="Q123" s="4"/>
      <c r="R123" s="4"/>
      <c r="S123" s="4"/>
    </row>
    <row r="124" spans="1:19" s="54" customFormat="1" x14ac:dyDescent="0.25">
      <c r="A124" s="36" t="s">
        <v>41</v>
      </c>
      <c r="B124" s="57"/>
      <c r="C124" s="55">
        <f>C37+C42+C47+C52+C57+C62+C67+C72+C77+C82+C87+C91+C96+C101+C106+C111</f>
        <v>56</v>
      </c>
      <c r="D124" s="6">
        <f>SUM(F124:N124)</f>
        <v>45.5</v>
      </c>
      <c r="E124" s="55"/>
      <c r="F124" s="6"/>
      <c r="G124" s="6"/>
      <c r="H124" s="6"/>
      <c r="I124" s="6"/>
      <c r="J124" s="6"/>
      <c r="K124" s="6"/>
      <c r="L124" s="6">
        <f>L38+L43+L48+L53+L58+L63+L68+L73+L78+L83+L88+L92+L97+L102+L107+L112</f>
        <v>12.75</v>
      </c>
      <c r="M124" s="6">
        <f>M38+M43+M48+M53+M58+M63+M68+M73+M78+M83+M88+M92+M97+M102+M107+M112</f>
        <v>15.75</v>
      </c>
      <c r="N124" s="6">
        <f>N38+N43+N48+N53+N58+N63+N68+N73+N78+N83+N88+N92+N97+N102+N107+N112</f>
        <v>17</v>
      </c>
      <c r="O124" s="130"/>
      <c r="P124" s="4"/>
      <c r="Q124" s="4"/>
      <c r="R124" s="4"/>
      <c r="S124" s="4"/>
    </row>
    <row r="125" spans="1:19" s="54" customFormat="1" x14ac:dyDescent="0.25">
      <c r="A125" s="36"/>
      <c r="B125" s="57"/>
      <c r="C125" s="55"/>
      <c r="D125" s="6"/>
      <c r="E125" s="55"/>
      <c r="F125" s="6"/>
      <c r="G125" s="6"/>
      <c r="H125" s="6"/>
      <c r="I125" s="6"/>
      <c r="J125" s="6"/>
      <c r="K125" s="6"/>
      <c r="L125" s="6"/>
      <c r="M125" s="6"/>
      <c r="N125" s="6"/>
      <c r="O125" s="130"/>
      <c r="P125" s="4"/>
      <c r="Q125" s="4"/>
      <c r="R125" s="4"/>
      <c r="S125" s="4"/>
    </row>
    <row r="126" spans="1:19" s="54" customFormat="1" x14ac:dyDescent="0.25">
      <c r="A126" s="36" t="s">
        <v>37</v>
      </c>
      <c r="B126" s="57"/>
      <c r="C126" s="55">
        <f>C122+C124</f>
        <v>131</v>
      </c>
      <c r="D126" s="6">
        <f t="shared" si="11"/>
        <v>127.5</v>
      </c>
      <c r="E126" s="55" t="s">
        <v>21</v>
      </c>
      <c r="F126" s="6">
        <f>F122+F124</f>
        <v>4</v>
      </c>
      <c r="G126" s="6">
        <f t="shared" ref="G126:N126" si="13">G122+G124</f>
        <v>5.25</v>
      </c>
      <c r="H126" s="6">
        <f t="shared" si="13"/>
        <v>10.75</v>
      </c>
      <c r="I126" s="6">
        <f t="shared" si="13"/>
        <v>16.25</v>
      </c>
      <c r="J126" s="6">
        <f t="shared" si="13"/>
        <v>16.75</v>
      </c>
      <c r="K126" s="6">
        <f t="shared" si="13"/>
        <v>16.75</v>
      </c>
      <c r="L126" s="6">
        <f t="shared" si="13"/>
        <v>21</v>
      </c>
      <c r="M126" s="6">
        <f t="shared" si="13"/>
        <v>17.75</v>
      </c>
      <c r="N126" s="6">
        <f t="shared" si="13"/>
        <v>19</v>
      </c>
      <c r="O126" s="130"/>
      <c r="P126" s="4"/>
      <c r="Q126" s="4"/>
      <c r="R126" s="4"/>
      <c r="S126" s="4"/>
    </row>
    <row r="127" spans="1:19" x14ac:dyDescent="0.25">
      <c r="A127" s="63"/>
      <c r="B127" s="63"/>
      <c r="C127" s="63"/>
      <c r="D127" s="63"/>
      <c r="E127" s="123"/>
      <c r="F127" s="123"/>
      <c r="G127" s="123"/>
      <c r="H127" s="123"/>
      <c r="I127" s="123"/>
      <c r="J127" s="123"/>
      <c r="K127" s="123"/>
      <c r="L127" s="123"/>
      <c r="M127" s="123"/>
      <c r="N127" s="123"/>
      <c r="O127" s="129"/>
    </row>
    <row r="128" spans="1:19" x14ac:dyDescent="0.25">
      <c r="A128" s="74" t="s">
        <v>93</v>
      </c>
      <c r="B128" s="124"/>
      <c r="C128" s="124"/>
      <c r="D128" s="124"/>
      <c r="E128" s="123"/>
      <c r="F128" s="123"/>
      <c r="G128" s="64"/>
      <c r="H128" s="123"/>
      <c r="I128" s="123"/>
      <c r="J128" s="123"/>
      <c r="K128" s="123"/>
      <c r="L128" s="123"/>
      <c r="M128" s="123"/>
      <c r="N128" s="123"/>
      <c r="O128" s="129"/>
    </row>
    <row r="129" spans="1:15" x14ac:dyDescent="0.25">
      <c r="A129" s="74"/>
      <c r="B129" s="95">
        <f>SUM(J129:N129)</f>
        <v>8.75</v>
      </c>
      <c r="C129" s="124"/>
      <c r="D129" s="124"/>
      <c r="E129" s="123"/>
      <c r="F129" s="123"/>
      <c r="G129" s="64"/>
      <c r="H129" s="123"/>
      <c r="I129" s="123"/>
      <c r="J129" s="65">
        <f>SUM(J130:J143)</f>
        <v>2</v>
      </c>
      <c r="K129" s="65">
        <f t="shared" ref="K129:N129" si="14">SUM(K130:K143)</f>
        <v>2.5</v>
      </c>
      <c r="L129" s="65">
        <f t="shared" si="14"/>
        <v>1.5</v>
      </c>
      <c r="M129" s="65">
        <f t="shared" si="14"/>
        <v>2</v>
      </c>
      <c r="N129" s="65">
        <f t="shared" si="14"/>
        <v>0.75</v>
      </c>
      <c r="O129" s="129"/>
    </row>
    <row r="130" spans="1:15" x14ac:dyDescent="0.25">
      <c r="A130" s="76" t="s">
        <v>94</v>
      </c>
      <c r="B130" s="77" t="s">
        <v>95</v>
      </c>
      <c r="C130" s="78"/>
      <c r="D130" s="79"/>
      <c r="E130" s="80"/>
      <c r="F130" s="80"/>
      <c r="G130" s="81"/>
      <c r="H130" s="80"/>
      <c r="I130" s="80"/>
      <c r="J130" s="82">
        <v>0.5</v>
      </c>
      <c r="K130" s="82">
        <v>0.25</v>
      </c>
      <c r="L130" s="82"/>
      <c r="M130" s="82"/>
      <c r="N130" s="82"/>
      <c r="O130" s="129"/>
    </row>
    <row r="131" spans="1:15" x14ac:dyDescent="0.25">
      <c r="A131" s="76" t="s">
        <v>96</v>
      </c>
      <c r="B131" s="77" t="s">
        <v>97</v>
      </c>
      <c r="C131" s="78"/>
      <c r="D131" s="79"/>
      <c r="E131" s="80"/>
      <c r="F131" s="80"/>
      <c r="G131" s="81"/>
      <c r="H131" s="80"/>
      <c r="I131" s="80"/>
      <c r="J131" s="82">
        <v>0.5</v>
      </c>
      <c r="K131" s="82">
        <v>0.25</v>
      </c>
      <c r="L131" s="82"/>
      <c r="M131" s="82"/>
      <c r="N131" s="82"/>
      <c r="O131" s="129"/>
    </row>
    <row r="132" spans="1:15" x14ac:dyDescent="0.25">
      <c r="A132" s="76" t="s">
        <v>98</v>
      </c>
      <c r="B132" s="77" t="s">
        <v>99</v>
      </c>
      <c r="C132" s="78"/>
      <c r="D132" s="79"/>
      <c r="E132" s="80"/>
      <c r="F132" s="80"/>
      <c r="G132" s="81"/>
      <c r="H132" s="80"/>
      <c r="I132" s="80"/>
      <c r="J132" s="82">
        <v>0.5</v>
      </c>
      <c r="K132" s="82">
        <v>0.25</v>
      </c>
      <c r="L132" s="82"/>
      <c r="M132" s="82"/>
      <c r="N132" s="82"/>
      <c r="O132" s="129"/>
    </row>
    <row r="133" spans="1:15" x14ac:dyDescent="0.25">
      <c r="A133" s="76" t="s">
        <v>100</v>
      </c>
      <c r="B133" s="77" t="s">
        <v>101</v>
      </c>
      <c r="C133" s="78"/>
      <c r="D133" s="83"/>
      <c r="E133" s="80"/>
      <c r="F133" s="80"/>
      <c r="G133" s="81"/>
      <c r="H133" s="80"/>
      <c r="I133" s="80"/>
      <c r="J133" s="82"/>
      <c r="K133" s="82"/>
      <c r="M133" s="82">
        <v>0.5</v>
      </c>
      <c r="O133" s="129"/>
    </row>
    <row r="134" spans="1:15" x14ac:dyDescent="0.25">
      <c r="A134" s="76" t="s">
        <v>102</v>
      </c>
      <c r="B134" s="77" t="s">
        <v>103</v>
      </c>
      <c r="C134" s="78"/>
      <c r="D134" s="79"/>
      <c r="E134" s="80"/>
      <c r="F134" s="80"/>
      <c r="G134" s="81"/>
      <c r="H134" s="80"/>
      <c r="I134" s="80"/>
      <c r="J134" s="82"/>
      <c r="K134" s="82"/>
      <c r="L134" s="82"/>
      <c r="M134" s="82">
        <v>0.5</v>
      </c>
      <c r="N134" s="82"/>
      <c r="O134" s="129"/>
    </row>
    <row r="135" spans="1:15" x14ac:dyDescent="0.25">
      <c r="A135" s="76" t="s">
        <v>104</v>
      </c>
      <c r="B135" s="77" t="s">
        <v>103</v>
      </c>
      <c r="C135" s="78"/>
      <c r="D135" s="79"/>
      <c r="E135" s="80"/>
      <c r="F135" s="80"/>
      <c r="G135" s="81"/>
      <c r="H135" s="80"/>
      <c r="I135" s="80"/>
      <c r="J135" s="82"/>
      <c r="K135" s="82"/>
      <c r="L135" s="82">
        <v>0.5</v>
      </c>
      <c r="N135" s="82"/>
      <c r="O135" s="129"/>
    </row>
    <row r="136" spans="1:15" x14ac:dyDescent="0.25">
      <c r="A136" s="76" t="s">
        <v>105</v>
      </c>
      <c r="B136" s="77" t="s">
        <v>106</v>
      </c>
      <c r="C136" s="78"/>
      <c r="D136" s="79"/>
      <c r="E136" s="80"/>
      <c r="F136" s="80"/>
      <c r="G136" s="81"/>
      <c r="H136" s="80"/>
      <c r="I136" s="80"/>
      <c r="J136" s="82"/>
      <c r="K136" s="82">
        <v>0.5</v>
      </c>
      <c r="L136" s="82"/>
      <c r="M136" s="82"/>
      <c r="N136" s="82"/>
      <c r="O136" s="129"/>
    </row>
    <row r="137" spans="1:15" x14ac:dyDescent="0.25">
      <c r="A137" s="76" t="s">
        <v>107</v>
      </c>
      <c r="B137" s="77" t="s">
        <v>108</v>
      </c>
      <c r="C137" s="78"/>
      <c r="D137" s="79"/>
      <c r="E137" s="80"/>
      <c r="F137" s="80"/>
      <c r="G137" s="81"/>
      <c r="H137" s="80"/>
      <c r="I137" s="80"/>
      <c r="J137" s="82"/>
      <c r="K137" s="82"/>
      <c r="L137" s="82">
        <v>0.5</v>
      </c>
      <c r="M137" s="82"/>
      <c r="N137" s="82"/>
      <c r="O137" s="129"/>
    </row>
    <row r="138" spans="1:15" x14ac:dyDescent="0.25">
      <c r="A138" s="76" t="s">
        <v>109</v>
      </c>
      <c r="B138" s="77" t="s">
        <v>110</v>
      </c>
      <c r="C138" s="78"/>
      <c r="D138" s="79"/>
      <c r="E138" s="80"/>
      <c r="F138" s="80"/>
      <c r="G138" s="81"/>
      <c r="H138" s="80"/>
      <c r="I138" s="80"/>
      <c r="J138" s="82"/>
      <c r="K138" s="82"/>
      <c r="L138" s="82">
        <v>0.5</v>
      </c>
      <c r="M138" s="82"/>
      <c r="N138" s="82"/>
      <c r="O138" s="129"/>
    </row>
    <row r="139" spans="1:15" x14ac:dyDescent="0.25">
      <c r="A139" s="76" t="s">
        <v>111</v>
      </c>
      <c r="B139" s="77" t="s">
        <v>110</v>
      </c>
      <c r="C139" s="78"/>
      <c r="D139" s="79"/>
      <c r="E139" s="80"/>
      <c r="F139" s="80"/>
      <c r="G139" s="81"/>
      <c r="H139" s="80"/>
      <c r="I139" s="80"/>
      <c r="J139" s="82"/>
      <c r="K139" s="82">
        <v>0.5</v>
      </c>
      <c r="L139" s="82"/>
      <c r="N139" s="82"/>
      <c r="O139" s="129"/>
    </row>
    <row r="140" spans="1:15" x14ac:dyDescent="0.25">
      <c r="A140" s="76" t="s">
        <v>112</v>
      </c>
      <c r="B140" s="77" t="s">
        <v>113</v>
      </c>
      <c r="C140" s="78"/>
      <c r="D140" s="79"/>
      <c r="E140" s="80"/>
      <c r="F140" s="80"/>
      <c r="G140" s="81"/>
      <c r="H140" s="80"/>
      <c r="I140" s="80"/>
      <c r="J140" s="82"/>
      <c r="K140" s="82">
        <v>0.5</v>
      </c>
      <c r="M140" s="82"/>
      <c r="N140" s="82"/>
      <c r="O140" s="129"/>
    </row>
    <row r="141" spans="1:15" x14ac:dyDescent="0.25">
      <c r="A141" s="76" t="s">
        <v>114</v>
      </c>
      <c r="B141" s="77" t="s">
        <v>115</v>
      </c>
      <c r="C141" s="78"/>
      <c r="D141" s="79"/>
      <c r="E141" s="80"/>
      <c r="F141" s="80"/>
      <c r="G141" s="81"/>
      <c r="H141" s="80"/>
      <c r="I141" s="80"/>
      <c r="J141" s="82"/>
      <c r="K141" s="82"/>
      <c r="L141" s="82"/>
      <c r="M141" s="82">
        <v>0.5</v>
      </c>
      <c r="N141" s="82">
        <v>0.25</v>
      </c>
      <c r="O141" s="129"/>
    </row>
    <row r="142" spans="1:15" x14ac:dyDescent="0.25">
      <c r="A142" s="76" t="s">
        <v>116</v>
      </c>
      <c r="B142" s="77" t="s">
        <v>117</v>
      </c>
      <c r="C142" s="78"/>
      <c r="D142" s="79"/>
      <c r="E142" s="80"/>
      <c r="F142" s="80"/>
      <c r="G142" s="81"/>
      <c r="H142" s="80"/>
      <c r="I142" s="80"/>
      <c r="J142" s="82"/>
      <c r="K142" s="82"/>
      <c r="L142" s="82"/>
      <c r="M142" s="82">
        <v>0.5</v>
      </c>
      <c r="N142" s="82">
        <v>0.5</v>
      </c>
      <c r="O142" s="129"/>
    </row>
    <row r="143" spans="1:15" x14ac:dyDescent="0.25">
      <c r="A143" s="76" t="s">
        <v>118</v>
      </c>
      <c r="B143" s="77" t="s">
        <v>119</v>
      </c>
      <c r="C143" s="78"/>
      <c r="D143" s="79"/>
      <c r="E143" s="80"/>
      <c r="F143" s="80"/>
      <c r="G143" s="81"/>
      <c r="H143" s="80"/>
      <c r="I143" s="80"/>
      <c r="J143" s="82">
        <v>0.5</v>
      </c>
      <c r="K143" s="82">
        <v>0.25</v>
      </c>
      <c r="L143" s="82"/>
      <c r="M143" s="82" t="s">
        <v>21</v>
      </c>
      <c r="N143" s="82" t="s">
        <v>21</v>
      </c>
      <c r="O143" s="129"/>
    </row>
    <row r="144" spans="1:15" x14ac:dyDescent="0.25">
      <c r="A144" s="84"/>
      <c r="B144" s="124"/>
      <c r="C144" s="124"/>
      <c r="D144" s="124"/>
      <c r="E144" s="123"/>
      <c r="F144" s="123"/>
      <c r="G144" s="64"/>
      <c r="H144" s="123"/>
      <c r="I144" s="123"/>
      <c r="J144" s="123"/>
      <c r="K144" s="123"/>
      <c r="L144" s="123"/>
      <c r="M144" s="123"/>
      <c r="N144" s="123"/>
      <c r="O144" s="129"/>
    </row>
    <row r="145" spans="1:15" x14ac:dyDescent="0.25">
      <c r="A145" s="28" t="s">
        <v>122</v>
      </c>
      <c r="B145" s="65" t="s">
        <v>123</v>
      </c>
      <c r="C145" s="124"/>
      <c r="D145" s="124"/>
      <c r="E145" s="123"/>
      <c r="F145" s="123"/>
      <c r="G145" s="64"/>
      <c r="H145" s="123"/>
      <c r="I145" s="123"/>
      <c r="J145" s="123"/>
      <c r="K145" s="123"/>
      <c r="L145" s="123"/>
      <c r="M145" s="123"/>
      <c r="N145" s="123"/>
      <c r="O145" s="129"/>
    </row>
    <row r="146" spans="1:15" x14ac:dyDescent="0.25">
      <c r="A146" s="52" t="s">
        <v>86</v>
      </c>
      <c r="B146" s="123">
        <f>SUM(E146:N146)</f>
        <v>2.75</v>
      </c>
      <c r="C146" s="124"/>
      <c r="D146" s="124"/>
      <c r="E146" s="8"/>
      <c r="F146" s="8"/>
      <c r="G146" s="64"/>
      <c r="H146" s="8"/>
      <c r="I146" s="8"/>
      <c r="J146" s="8">
        <v>1</v>
      </c>
      <c r="K146" s="8">
        <v>0.75</v>
      </c>
      <c r="L146" s="8"/>
      <c r="M146" s="8"/>
      <c r="N146" s="8">
        <v>1</v>
      </c>
      <c r="O146" s="129"/>
    </row>
    <row r="147" spans="1:15" x14ac:dyDescent="0.25">
      <c r="A147" s="52" t="s">
        <v>33</v>
      </c>
      <c r="B147" s="123">
        <f t="shared" ref="B147:B160" si="15">SUM(E147:N147)</f>
        <v>3.25</v>
      </c>
      <c r="C147" s="124"/>
      <c r="D147" s="124"/>
      <c r="E147" s="8"/>
      <c r="F147" s="8"/>
      <c r="G147" s="64"/>
      <c r="H147" s="8"/>
      <c r="I147" s="8"/>
      <c r="J147" s="8">
        <v>0.75</v>
      </c>
      <c r="K147" s="8">
        <v>1</v>
      </c>
      <c r="L147" s="8"/>
      <c r="M147" s="8">
        <v>0.75</v>
      </c>
      <c r="N147" s="8">
        <v>0.75</v>
      </c>
      <c r="O147" s="129"/>
    </row>
    <row r="148" spans="1:15" x14ac:dyDescent="0.25">
      <c r="A148" s="52" t="s">
        <v>34</v>
      </c>
      <c r="B148" s="123">
        <f t="shared" si="15"/>
        <v>4.75</v>
      </c>
      <c r="C148" s="33"/>
      <c r="D148" s="33"/>
      <c r="E148" s="8"/>
      <c r="F148" s="8"/>
      <c r="G148" s="8">
        <v>0.75</v>
      </c>
      <c r="H148" s="8"/>
      <c r="I148" s="8"/>
      <c r="J148" s="8">
        <v>0.75</v>
      </c>
      <c r="K148" s="8">
        <v>1</v>
      </c>
      <c r="L148" s="8">
        <v>0.75</v>
      </c>
      <c r="M148" s="8">
        <v>0.75</v>
      </c>
      <c r="N148" s="8">
        <v>0.75</v>
      </c>
      <c r="O148" s="129"/>
    </row>
    <row r="149" spans="1:15" x14ac:dyDescent="0.25">
      <c r="A149" s="52" t="s">
        <v>35</v>
      </c>
      <c r="B149" s="123">
        <f t="shared" si="15"/>
        <v>4</v>
      </c>
      <c r="C149" s="124"/>
      <c r="D149" s="124"/>
      <c r="E149" s="8"/>
      <c r="F149" s="8"/>
      <c r="G149" s="64"/>
      <c r="H149" s="8"/>
      <c r="I149" s="8"/>
      <c r="J149" s="8">
        <v>0.75</v>
      </c>
      <c r="K149" s="8">
        <v>1</v>
      </c>
      <c r="L149" s="8">
        <v>0.75</v>
      </c>
      <c r="M149" s="8">
        <v>0.75</v>
      </c>
      <c r="N149" s="8">
        <v>0.75</v>
      </c>
      <c r="O149" s="129"/>
    </row>
    <row r="150" spans="1:15" x14ac:dyDescent="0.25">
      <c r="A150" s="52" t="s">
        <v>36</v>
      </c>
      <c r="B150" s="123">
        <f t="shared" si="15"/>
        <v>0</v>
      </c>
      <c r="C150" s="124"/>
      <c r="D150" s="124"/>
      <c r="E150" s="8"/>
      <c r="F150" s="8"/>
      <c r="G150" s="64"/>
      <c r="H150" s="8"/>
      <c r="I150" s="8"/>
      <c r="J150" s="8"/>
      <c r="K150" s="8"/>
      <c r="L150" s="8"/>
      <c r="M150" s="8"/>
      <c r="N150" s="8"/>
      <c r="O150" s="129"/>
    </row>
    <row r="151" spans="1:15" x14ac:dyDescent="0.25">
      <c r="A151" s="52" t="s">
        <v>56</v>
      </c>
      <c r="B151" s="123">
        <f t="shared" si="15"/>
        <v>1</v>
      </c>
      <c r="C151" s="124"/>
      <c r="D151" s="124"/>
      <c r="E151" s="8"/>
      <c r="F151" s="8"/>
      <c r="G151" s="64"/>
      <c r="H151" s="8"/>
      <c r="I151" s="8"/>
      <c r="J151" s="8"/>
      <c r="K151" s="8">
        <v>1</v>
      </c>
      <c r="L151" s="8"/>
      <c r="M151" s="8"/>
      <c r="N151" s="8"/>
      <c r="O151" s="129"/>
    </row>
    <row r="152" spans="1:15" x14ac:dyDescent="0.25">
      <c r="A152" s="52" t="s">
        <v>57</v>
      </c>
      <c r="B152" s="123">
        <f t="shared" si="15"/>
        <v>2</v>
      </c>
      <c r="C152" s="124"/>
      <c r="D152" s="124"/>
      <c r="E152" s="8"/>
      <c r="F152" s="8"/>
      <c r="G152" s="64"/>
      <c r="H152" s="8"/>
      <c r="I152" s="8"/>
      <c r="J152" s="8">
        <v>1</v>
      </c>
      <c r="K152" s="8">
        <v>1</v>
      </c>
      <c r="L152" s="8"/>
      <c r="M152" s="8"/>
      <c r="N152" s="8"/>
      <c r="O152" s="129"/>
    </row>
    <row r="153" spans="1:15" x14ac:dyDescent="0.25">
      <c r="A153" s="52" t="s">
        <v>84</v>
      </c>
      <c r="B153" s="123">
        <f t="shared" si="15"/>
        <v>2.75</v>
      </c>
      <c r="C153" s="124"/>
      <c r="D153" s="124"/>
      <c r="E153" s="8"/>
      <c r="F153" s="8"/>
      <c r="G153" s="64"/>
      <c r="H153" s="8"/>
      <c r="I153" s="8"/>
      <c r="J153" s="8">
        <v>0.75</v>
      </c>
      <c r="K153" s="8">
        <v>1</v>
      </c>
      <c r="L153" s="8"/>
      <c r="M153" s="8"/>
      <c r="N153" s="8">
        <v>1</v>
      </c>
      <c r="O153" s="129"/>
    </row>
    <row r="154" spans="1:15" x14ac:dyDescent="0.25">
      <c r="A154" s="52" t="s">
        <v>58</v>
      </c>
      <c r="B154" s="123">
        <f t="shared" si="15"/>
        <v>4.25</v>
      </c>
      <c r="C154" s="124"/>
      <c r="D154" s="124"/>
      <c r="E154" s="8"/>
      <c r="F154" s="8"/>
      <c r="G154" s="64"/>
      <c r="H154" s="8"/>
      <c r="I154" s="8"/>
      <c r="J154" s="8">
        <v>0.75</v>
      </c>
      <c r="K154" s="8">
        <v>1</v>
      </c>
      <c r="L154" s="8">
        <v>0.75</v>
      </c>
      <c r="M154" s="8">
        <v>0.75</v>
      </c>
      <c r="N154" s="8">
        <v>1</v>
      </c>
      <c r="O154" s="129"/>
    </row>
    <row r="155" spans="1:15" x14ac:dyDescent="0.25">
      <c r="A155" s="52" t="s">
        <v>59</v>
      </c>
      <c r="B155" s="123">
        <f t="shared" si="15"/>
        <v>1.75</v>
      </c>
      <c r="C155" s="124"/>
      <c r="D155" s="124"/>
      <c r="E155" s="8"/>
      <c r="F155" s="8"/>
      <c r="G155" s="64"/>
      <c r="H155" s="8"/>
      <c r="I155" s="8"/>
      <c r="J155" s="8"/>
      <c r="K155" s="8">
        <v>1</v>
      </c>
      <c r="L155" s="8">
        <v>0.75</v>
      </c>
      <c r="M155" s="8"/>
      <c r="N155" s="8"/>
      <c r="O155" s="129"/>
    </row>
    <row r="156" spans="1:15" x14ac:dyDescent="0.25">
      <c r="A156" s="52" t="s">
        <v>61</v>
      </c>
      <c r="B156" s="123">
        <f t="shared" si="15"/>
        <v>0.75</v>
      </c>
      <c r="C156" s="124"/>
      <c r="D156" s="124"/>
      <c r="E156" s="8"/>
      <c r="F156" s="8"/>
      <c r="G156" s="64"/>
      <c r="H156" s="8"/>
      <c r="I156" s="8"/>
      <c r="J156" s="8"/>
      <c r="K156" s="8">
        <v>0.75</v>
      </c>
      <c r="L156" s="8"/>
      <c r="M156" s="8"/>
      <c r="N156" s="8"/>
      <c r="O156" s="129"/>
    </row>
    <row r="157" spans="1:15" x14ac:dyDescent="0.25">
      <c r="A157" s="52" t="s">
        <v>62</v>
      </c>
      <c r="B157" s="123">
        <f t="shared" si="15"/>
        <v>1.5</v>
      </c>
      <c r="C157" s="124"/>
      <c r="D157" s="124"/>
      <c r="E157" s="8"/>
      <c r="F157" s="8"/>
      <c r="G157" s="64"/>
      <c r="H157" s="8"/>
      <c r="I157" s="8"/>
      <c r="J157" s="8">
        <v>0.75</v>
      </c>
      <c r="K157" s="8">
        <v>0.75</v>
      </c>
      <c r="L157" s="8"/>
      <c r="M157" s="8"/>
      <c r="N157" s="8"/>
      <c r="O157" s="129"/>
    </row>
    <row r="158" spans="1:15" x14ac:dyDescent="0.25">
      <c r="A158" s="52" t="s">
        <v>63</v>
      </c>
      <c r="B158" s="123">
        <f t="shared" si="15"/>
        <v>3.25</v>
      </c>
      <c r="C158" s="63"/>
      <c r="D158" s="63"/>
      <c r="E158" s="8"/>
      <c r="F158" s="8"/>
      <c r="G158" s="64"/>
      <c r="H158" s="8"/>
      <c r="I158" s="8">
        <v>0.75</v>
      </c>
      <c r="J158" s="8">
        <v>0.75</v>
      </c>
      <c r="K158" s="8">
        <v>1</v>
      </c>
      <c r="L158" s="8">
        <v>0.75</v>
      </c>
      <c r="M158" s="8"/>
      <c r="N158" s="8"/>
      <c r="O158" s="129"/>
    </row>
    <row r="159" spans="1:15" x14ac:dyDescent="0.25">
      <c r="A159" s="52" t="s">
        <v>64</v>
      </c>
      <c r="B159" s="123">
        <f t="shared" si="15"/>
        <v>3.25</v>
      </c>
      <c r="C159" s="124"/>
      <c r="D159" s="124"/>
      <c r="E159" s="8"/>
      <c r="F159" s="86"/>
      <c r="G159" s="64"/>
      <c r="H159" s="8"/>
      <c r="I159" s="8"/>
      <c r="J159" s="8">
        <v>1</v>
      </c>
      <c r="K159" s="8"/>
      <c r="L159" s="8">
        <v>0.75</v>
      </c>
      <c r="M159" s="8">
        <v>0.75</v>
      </c>
      <c r="N159" s="8">
        <v>0.75</v>
      </c>
      <c r="O159" s="129"/>
    </row>
    <row r="160" spans="1:15" x14ac:dyDescent="0.25">
      <c r="A160" s="52" t="s">
        <v>65</v>
      </c>
      <c r="B160" s="123">
        <f t="shared" si="15"/>
        <v>4</v>
      </c>
      <c r="C160" s="124"/>
      <c r="D160" s="124"/>
      <c r="E160" s="8"/>
      <c r="F160" s="86"/>
      <c r="G160" s="64"/>
      <c r="H160" s="8"/>
      <c r="I160" s="8">
        <v>0.75</v>
      </c>
      <c r="J160" s="8"/>
      <c r="K160" s="8">
        <v>1</v>
      </c>
      <c r="L160" s="8">
        <v>0.75</v>
      </c>
      <c r="M160" s="8">
        <v>0.75</v>
      </c>
      <c r="N160" s="8">
        <v>0.75</v>
      </c>
      <c r="O160" s="129"/>
    </row>
    <row r="161" spans="1:15" x14ac:dyDescent="0.25">
      <c r="A161" s="28"/>
      <c r="B161" s="124"/>
      <c r="C161" s="124"/>
      <c r="D161" s="124"/>
      <c r="E161" s="123"/>
      <c r="F161" s="125"/>
      <c r="G161" s="66"/>
      <c r="H161" s="123"/>
      <c r="I161" s="123"/>
      <c r="J161" s="123"/>
      <c r="K161" s="123"/>
      <c r="L161" s="123"/>
      <c r="M161" s="123"/>
      <c r="N161" s="123"/>
      <c r="O161" s="129"/>
    </row>
    <row r="162" spans="1:15" x14ac:dyDescent="0.25">
      <c r="A162" s="28"/>
      <c r="B162" s="123">
        <f>SUM(B146:B160)</f>
        <v>39.25</v>
      </c>
      <c r="C162" s="124"/>
      <c r="D162" s="124"/>
      <c r="E162" s="123"/>
      <c r="F162" s="125"/>
      <c r="G162" s="123">
        <f t="shared" ref="G162:N162" si="16">SUM(G146:G160)</f>
        <v>0.75</v>
      </c>
      <c r="H162" s="123">
        <f t="shared" si="16"/>
        <v>0</v>
      </c>
      <c r="I162" s="123">
        <f t="shared" si="16"/>
        <v>1.5</v>
      </c>
      <c r="J162" s="123">
        <f t="shared" si="16"/>
        <v>8.25</v>
      </c>
      <c r="K162" s="123">
        <f t="shared" si="16"/>
        <v>12.25</v>
      </c>
      <c r="L162" s="123">
        <f t="shared" si="16"/>
        <v>5.25</v>
      </c>
      <c r="M162" s="123">
        <f t="shared" si="16"/>
        <v>4.5</v>
      </c>
      <c r="N162" s="123">
        <f t="shared" si="16"/>
        <v>6.75</v>
      </c>
      <c r="O162" s="129"/>
    </row>
    <row r="163" spans="1:15" x14ac:dyDescent="0.25">
      <c r="A163" s="28"/>
      <c r="B163" s="124"/>
      <c r="C163" s="124"/>
      <c r="D163" s="124"/>
      <c r="E163" s="123"/>
      <c r="F163" s="125"/>
      <c r="G163" s="66"/>
      <c r="H163" s="123"/>
      <c r="I163" s="123"/>
      <c r="J163" s="123"/>
      <c r="K163" s="123"/>
      <c r="L163" s="123"/>
      <c r="M163" s="123"/>
      <c r="N163" s="123"/>
    </row>
    <row r="164" spans="1:15" x14ac:dyDescent="0.25">
      <c r="A164" s="28"/>
      <c r="B164" s="124"/>
      <c r="C164" s="124"/>
      <c r="D164" s="124"/>
      <c r="E164" s="123"/>
      <c r="F164" s="125"/>
      <c r="G164" s="66"/>
      <c r="H164" s="123"/>
      <c r="I164" s="123"/>
      <c r="J164" s="123"/>
      <c r="K164" s="123"/>
      <c r="L164" s="123"/>
      <c r="M164" s="123"/>
      <c r="N164" s="123"/>
    </row>
    <row r="165" spans="1:15" x14ac:dyDescent="0.25">
      <c r="A165" s="28"/>
      <c r="B165" s="124"/>
      <c r="C165" s="124"/>
      <c r="D165" s="124"/>
      <c r="E165" s="123"/>
      <c r="F165" s="125"/>
      <c r="G165" s="66"/>
      <c r="H165" s="123"/>
      <c r="I165" s="123"/>
      <c r="J165" s="123"/>
      <c r="K165" s="123"/>
      <c r="L165" s="123"/>
      <c r="M165" s="123"/>
      <c r="N165" s="123"/>
    </row>
    <row r="166" spans="1:15" x14ac:dyDescent="0.25">
      <c r="A166" s="28"/>
      <c r="B166" s="124"/>
      <c r="C166" s="124"/>
      <c r="D166" s="124"/>
      <c r="E166" s="123"/>
      <c r="F166" s="125"/>
      <c r="G166" s="66"/>
      <c r="H166" s="123"/>
      <c r="I166" s="123"/>
      <c r="J166" s="123"/>
      <c r="K166" s="123"/>
      <c r="L166" s="123"/>
      <c r="M166" s="123"/>
      <c r="N166" s="123"/>
    </row>
    <row r="167" spans="1:15" x14ac:dyDescent="0.25">
      <c r="A167" s="10"/>
      <c r="B167" s="10"/>
      <c r="C167" s="10"/>
      <c r="D167" s="10"/>
    </row>
    <row r="168" spans="1:15" x14ac:dyDescent="0.25">
      <c r="A168" s="10"/>
      <c r="B168" s="10"/>
      <c r="C168" s="10"/>
      <c r="D168" s="10"/>
    </row>
    <row r="169" spans="1:15" x14ac:dyDescent="0.25">
      <c r="A169" s="10"/>
      <c r="B169" s="10"/>
      <c r="C169" s="10"/>
      <c r="D169" s="10"/>
    </row>
    <row r="170" spans="1:15" x14ac:dyDescent="0.25">
      <c r="A170" s="10"/>
      <c r="B170" s="10"/>
      <c r="C170" s="10"/>
      <c r="D170" s="10"/>
    </row>
    <row r="171" spans="1:15" x14ac:dyDescent="0.25">
      <c r="A171" s="126"/>
      <c r="B171" s="126"/>
      <c r="C171" s="126"/>
      <c r="D171" s="126"/>
    </row>
    <row r="172" spans="1:15" x14ac:dyDescent="0.25">
      <c r="A172" s="126"/>
      <c r="B172" s="126"/>
      <c r="C172" s="126"/>
      <c r="D172" s="126"/>
    </row>
    <row r="173" spans="1:15" x14ac:dyDescent="0.25">
      <c r="A173" s="109"/>
      <c r="B173" s="109"/>
      <c r="C173" s="109"/>
      <c r="D173" s="109"/>
    </row>
    <row r="174" spans="1:15" x14ac:dyDescent="0.25">
      <c r="A174" s="109"/>
      <c r="B174" s="109"/>
      <c r="C174" s="109"/>
      <c r="D174" s="109"/>
    </row>
  </sheetData>
  <pageMargins left="0.7" right="0.7" top="0.75" bottom="0.75" header="0.3" footer="0.3"/>
  <pageSetup paperSize="9" orientation="portrait" horizontalDpi="300" verticalDpi="30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74"/>
  <sheetViews>
    <sheetView workbookViewId="0"/>
  </sheetViews>
  <sheetFormatPr defaultColWidth="9.140625" defaultRowHeight="12.75" x14ac:dyDescent="0.25"/>
  <cols>
    <col min="1" max="1" width="29.85546875" style="110" customWidth="1"/>
    <col min="2" max="2" width="20" style="110" bestFit="1" customWidth="1"/>
    <col min="3" max="3" width="8.85546875" style="110" bestFit="1" customWidth="1"/>
    <col min="4" max="4" width="8.42578125" style="110" customWidth="1"/>
    <col min="5" max="14" width="9.140625" style="109"/>
    <col min="15" max="15" width="6.42578125" style="110" customWidth="1"/>
    <col min="16" max="17" width="9" style="109" customWidth="1"/>
    <col min="18" max="18" width="8.7109375" style="109" customWidth="1"/>
    <col min="19" max="19" width="8.5703125" style="109" customWidth="1"/>
    <col min="20" max="16384" width="9.140625" style="110"/>
  </cols>
  <sheetData>
    <row r="1" spans="1:22" ht="38.25" x14ac:dyDescent="0.25">
      <c r="A1" s="127" t="s">
        <v>165</v>
      </c>
      <c r="B1" s="34"/>
      <c r="C1" s="34"/>
      <c r="D1" s="34"/>
      <c r="O1" s="128" t="s">
        <v>147</v>
      </c>
    </row>
    <row r="2" spans="1:22" hidden="1" x14ac:dyDescent="0.25">
      <c r="A2" s="109"/>
      <c r="B2" s="109"/>
      <c r="C2" s="109"/>
      <c r="D2" s="109"/>
      <c r="O2" s="129"/>
    </row>
    <row r="3" spans="1:22" x14ac:dyDescent="0.25">
      <c r="B3" s="27"/>
      <c r="C3" s="27"/>
      <c r="D3" s="4" t="s">
        <v>22</v>
      </c>
      <c r="E3" s="87" t="s">
        <v>1</v>
      </c>
      <c r="F3" s="87" t="s">
        <v>2</v>
      </c>
      <c r="G3" s="87" t="s">
        <v>3</v>
      </c>
      <c r="H3" s="43" t="s">
        <v>38</v>
      </c>
      <c r="I3" s="87" t="s">
        <v>4</v>
      </c>
      <c r="J3" s="87" t="s">
        <v>5</v>
      </c>
      <c r="K3" s="87" t="s">
        <v>6</v>
      </c>
      <c r="L3" s="87" t="s">
        <v>7</v>
      </c>
      <c r="M3" s="87" t="s">
        <v>8</v>
      </c>
      <c r="N3" s="87" t="s">
        <v>9</v>
      </c>
      <c r="O3" s="130" t="s">
        <v>148</v>
      </c>
      <c r="P3" s="87" t="s">
        <v>149</v>
      </c>
      <c r="Q3" s="87"/>
      <c r="R3" s="87"/>
      <c r="S3" s="87"/>
      <c r="T3" s="87"/>
      <c r="U3" s="87"/>
      <c r="V3" s="87"/>
    </row>
    <row r="4" spans="1:22" x14ac:dyDescent="0.25">
      <c r="B4" s="27"/>
      <c r="C4" s="27"/>
      <c r="D4" s="4" t="s">
        <v>23</v>
      </c>
      <c r="E4" s="87" t="s">
        <v>10</v>
      </c>
      <c r="F4" s="87" t="s">
        <v>11</v>
      </c>
      <c r="G4" s="87" t="s">
        <v>12</v>
      </c>
      <c r="H4" s="43" t="s">
        <v>39</v>
      </c>
      <c r="I4" s="87" t="s">
        <v>13</v>
      </c>
      <c r="J4" s="87" t="s">
        <v>14</v>
      </c>
      <c r="K4" s="87" t="s">
        <v>15</v>
      </c>
      <c r="L4" s="87" t="s">
        <v>16</v>
      </c>
      <c r="M4" s="87" t="s">
        <v>17</v>
      </c>
      <c r="N4" s="87" t="s">
        <v>18</v>
      </c>
      <c r="O4" s="129"/>
      <c r="P4" s="87" t="s">
        <v>150</v>
      </c>
      <c r="Q4" s="87"/>
      <c r="R4" s="87"/>
      <c r="S4" s="87"/>
      <c r="T4" s="87"/>
      <c r="U4" s="87"/>
      <c r="V4" s="87"/>
    </row>
    <row r="5" spans="1:22" x14ac:dyDescent="0.25">
      <c r="B5" s="27"/>
      <c r="C5" s="27"/>
      <c r="D5" s="27" t="s">
        <v>31</v>
      </c>
      <c r="E5" s="22" t="s">
        <v>30</v>
      </c>
      <c r="F5" s="22" t="s">
        <v>30</v>
      </c>
      <c r="G5" s="22" t="s">
        <v>30</v>
      </c>
      <c r="H5" s="44" t="s">
        <v>30</v>
      </c>
      <c r="I5" s="22" t="s">
        <v>30</v>
      </c>
      <c r="J5" s="22" t="s">
        <v>30</v>
      </c>
      <c r="K5" s="22" t="s">
        <v>30</v>
      </c>
      <c r="L5" s="22" t="s">
        <v>30</v>
      </c>
      <c r="M5" s="22" t="s">
        <v>30</v>
      </c>
      <c r="N5" s="22" t="s">
        <v>30</v>
      </c>
      <c r="O5" s="129"/>
      <c r="P5" s="138">
        <v>36</v>
      </c>
      <c r="Q5" s="4"/>
      <c r="R5" s="4"/>
      <c r="S5" s="4"/>
      <c r="T5" s="4"/>
      <c r="U5" s="4"/>
      <c r="V5" s="4"/>
    </row>
    <row r="6" spans="1:22" x14ac:dyDescent="0.25">
      <c r="A6" s="13" t="s">
        <v>26</v>
      </c>
      <c r="B6" s="13"/>
      <c r="C6" s="13"/>
      <c r="D6" s="13"/>
      <c r="E6" s="23"/>
      <c r="F6" s="23"/>
      <c r="G6" s="23"/>
      <c r="H6" s="45"/>
      <c r="I6" s="23"/>
      <c r="J6" s="23"/>
      <c r="K6" s="23"/>
      <c r="L6" s="23"/>
      <c r="M6" s="23"/>
      <c r="N6" s="23"/>
      <c r="O6" s="129"/>
      <c r="P6" s="139"/>
      <c r="Q6" s="23"/>
      <c r="R6" s="23"/>
      <c r="S6" s="23"/>
      <c r="T6" s="23"/>
      <c r="U6" s="23"/>
      <c r="V6" s="23"/>
    </row>
    <row r="7" spans="1:22" x14ac:dyDescent="0.25">
      <c r="A7" s="5" t="s">
        <v>24</v>
      </c>
      <c r="B7" s="5"/>
      <c r="C7" s="5"/>
      <c r="D7" s="5"/>
      <c r="E7" s="2">
        <v>1</v>
      </c>
      <c r="F7" s="2">
        <v>1</v>
      </c>
      <c r="G7" s="2">
        <v>1</v>
      </c>
      <c r="H7" s="37">
        <v>0</v>
      </c>
      <c r="I7" s="2">
        <v>1</v>
      </c>
      <c r="J7" s="2">
        <v>1</v>
      </c>
      <c r="K7" s="2">
        <v>1</v>
      </c>
      <c r="L7" s="2">
        <v>1</v>
      </c>
      <c r="M7" s="2">
        <v>1</v>
      </c>
      <c r="N7" s="2">
        <v>1</v>
      </c>
      <c r="O7" s="129"/>
      <c r="P7" s="140">
        <v>1</v>
      </c>
      <c r="T7" s="109"/>
      <c r="U7" s="109"/>
      <c r="V7" s="109"/>
    </row>
    <row r="8" spans="1:22" x14ac:dyDescent="0.25">
      <c r="A8" s="5" t="s">
        <v>25</v>
      </c>
      <c r="B8" s="5"/>
      <c r="C8" s="5"/>
      <c r="D8" s="5"/>
      <c r="E8" s="6">
        <v>2</v>
      </c>
      <c r="F8" s="6">
        <v>1</v>
      </c>
      <c r="G8" s="6">
        <v>1.7</v>
      </c>
      <c r="H8" s="67" t="s">
        <v>85</v>
      </c>
      <c r="I8" s="6">
        <v>1</v>
      </c>
      <c r="J8" s="6">
        <v>1</v>
      </c>
      <c r="K8" s="6">
        <v>0</v>
      </c>
      <c r="L8" s="6">
        <v>1</v>
      </c>
      <c r="M8" s="6">
        <v>1</v>
      </c>
      <c r="N8" s="6">
        <v>0.5</v>
      </c>
      <c r="O8" s="129"/>
      <c r="P8" s="41">
        <v>1</v>
      </c>
      <c r="T8" s="109"/>
      <c r="U8" s="109"/>
      <c r="V8" s="109"/>
    </row>
    <row r="9" spans="1:22" x14ac:dyDescent="0.25">
      <c r="A9" s="11" t="s">
        <v>0</v>
      </c>
      <c r="B9" s="11"/>
      <c r="C9" s="11"/>
      <c r="D9" s="11"/>
      <c r="E9" s="12"/>
      <c r="F9" s="12"/>
      <c r="G9" s="12"/>
      <c r="H9" s="47"/>
      <c r="I9" s="12"/>
      <c r="J9" s="12"/>
      <c r="K9" s="12"/>
      <c r="L9" s="12"/>
      <c r="M9" s="12"/>
      <c r="N9" s="12"/>
      <c r="O9" s="129"/>
      <c r="P9" s="141"/>
      <c r="Q9" s="12"/>
      <c r="R9" s="12"/>
      <c r="S9" s="12"/>
      <c r="T9" s="12"/>
      <c r="U9" s="12"/>
      <c r="V9" s="12"/>
    </row>
    <row r="10" spans="1:22" x14ac:dyDescent="0.25">
      <c r="A10" s="5" t="s">
        <v>24</v>
      </c>
      <c r="B10" s="5"/>
      <c r="C10" s="5"/>
      <c r="D10" s="5"/>
      <c r="E10" s="8">
        <v>3</v>
      </c>
      <c r="F10" s="2">
        <v>2</v>
      </c>
      <c r="G10" s="2">
        <v>2</v>
      </c>
      <c r="H10" s="37">
        <v>0</v>
      </c>
      <c r="I10" s="2">
        <v>1</v>
      </c>
      <c r="J10" s="2">
        <v>1</v>
      </c>
      <c r="K10" s="2">
        <v>1</v>
      </c>
      <c r="L10" s="2">
        <v>1</v>
      </c>
      <c r="M10" s="2">
        <v>1</v>
      </c>
      <c r="N10" s="2">
        <v>1</v>
      </c>
      <c r="O10" s="129"/>
      <c r="P10" s="140">
        <v>1</v>
      </c>
      <c r="T10" s="109"/>
      <c r="U10" s="109"/>
      <c r="V10" s="109"/>
    </row>
    <row r="11" spans="1:22" x14ac:dyDescent="0.25">
      <c r="A11" s="5" t="s">
        <v>25</v>
      </c>
      <c r="B11" s="5"/>
      <c r="C11" s="5"/>
      <c r="D11" s="5"/>
      <c r="E11" s="6">
        <f t="shared" ref="E11" si="0">SUM(E10:E10)</f>
        <v>3</v>
      </c>
      <c r="F11" s="6">
        <v>2</v>
      </c>
      <c r="G11" s="6">
        <v>1.2</v>
      </c>
      <c r="H11" s="67" t="s">
        <v>85</v>
      </c>
      <c r="I11" s="6">
        <v>1.5</v>
      </c>
      <c r="J11" s="6">
        <v>1</v>
      </c>
      <c r="K11" s="6">
        <v>0.25</v>
      </c>
      <c r="L11" s="6">
        <v>3</v>
      </c>
      <c r="M11" s="6">
        <v>1</v>
      </c>
      <c r="N11" s="6">
        <v>1</v>
      </c>
      <c r="O11" s="129"/>
      <c r="P11" s="41">
        <v>1</v>
      </c>
      <c r="T11" s="109"/>
      <c r="U11" s="109"/>
      <c r="V11" s="109"/>
    </row>
    <row r="12" spans="1:22" x14ac:dyDescent="0.25">
      <c r="A12" s="14" t="s">
        <v>20</v>
      </c>
      <c r="B12" s="14"/>
      <c r="C12" s="14"/>
      <c r="D12" s="14"/>
      <c r="E12" s="24"/>
      <c r="F12" s="24"/>
      <c r="G12" s="24"/>
      <c r="H12" s="48"/>
      <c r="I12" s="24"/>
      <c r="J12" s="24"/>
      <c r="K12" s="24"/>
      <c r="L12" s="24"/>
      <c r="M12" s="24"/>
      <c r="N12" s="24"/>
      <c r="O12" s="129"/>
      <c r="P12" s="142"/>
      <c r="Q12" s="24"/>
      <c r="R12" s="24"/>
      <c r="S12" s="24"/>
      <c r="T12" s="24"/>
      <c r="U12" s="24"/>
      <c r="V12" s="24"/>
    </row>
    <row r="13" spans="1:22" x14ac:dyDescent="0.25">
      <c r="A13" s="16" t="s">
        <v>24</v>
      </c>
      <c r="B13" s="16"/>
      <c r="C13" s="16"/>
      <c r="D13" s="16"/>
      <c r="E13" s="8">
        <v>20</v>
      </c>
      <c r="F13" s="2">
        <v>18</v>
      </c>
      <c r="G13" s="2">
        <v>18</v>
      </c>
      <c r="H13" s="37">
        <v>14</v>
      </c>
      <c r="I13" s="2">
        <v>14</v>
      </c>
      <c r="J13" s="2">
        <v>10</v>
      </c>
      <c r="K13" s="2">
        <v>8</v>
      </c>
      <c r="L13" s="2">
        <v>8</v>
      </c>
      <c r="M13" s="2">
        <v>6</v>
      </c>
      <c r="N13" s="2">
        <v>6</v>
      </c>
      <c r="O13" s="129"/>
      <c r="P13" s="140">
        <v>6</v>
      </c>
      <c r="T13" s="109"/>
      <c r="U13" s="109"/>
      <c r="V13" s="109"/>
    </row>
    <row r="14" spans="1:22" x14ac:dyDescent="0.25">
      <c r="A14" s="5" t="s">
        <v>25</v>
      </c>
      <c r="B14" s="5"/>
      <c r="C14" s="5"/>
      <c r="D14" s="5"/>
      <c r="E14" s="6">
        <v>22</v>
      </c>
      <c r="F14" s="6">
        <v>22</v>
      </c>
      <c r="G14" s="6">
        <v>20.6</v>
      </c>
      <c r="H14" s="67" t="s">
        <v>85</v>
      </c>
      <c r="I14" s="6">
        <v>8.25</v>
      </c>
      <c r="J14" s="6">
        <v>6</v>
      </c>
      <c r="K14" s="6">
        <v>4.5</v>
      </c>
      <c r="L14" s="6">
        <v>6</v>
      </c>
      <c r="M14" s="6">
        <v>6</v>
      </c>
      <c r="N14" s="6">
        <v>1.5</v>
      </c>
      <c r="O14" s="129"/>
      <c r="P14" s="41">
        <v>6</v>
      </c>
      <c r="T14" s="109"/>
      <c r="U14" s="109"/>
      <c r="V14" s="109"/>
    </row>
    <row r="15" spans="1:22" x14ac:dyDescent="0.25">
      <c r="A15" s="7" t="s">
        <v>89</v>
      </c>
      <c r="B15" s="7"/>
      <c r="C15" s="7"/>
      <c r="D15" s="7"/>
      <c r="E15" s="15"/>
      <c r="F15" s="15"/>
      <c r="G15" s="15"/>
      <c r="H15" s="49"/>
      <c r="I15" s="15"/>
      <c r="J15" s="15"/>
      <c r="K15" s="15"/>
      <c r="L15" s="15"/>
      <c r="M15" s="15"/>
      <c r="N15" s="15"/>
      <c r="O15" s="129"/>
      <c r="P15" s="143"/>
      <c r="Q15" s="15"/>
      <c r="R15" s="15"/>
      <c r="S15" s="15"/>
      <c r="T15" s="15"/>
      <c r="U15" s="15"/>
      <c r="V15" s="15"/>
    </row>
    <row r="16" spans="1:22" x14ac:dyDescent="0.25">
      <c r="A16" s="5" t="s">
        <v>24</v>
      </c>
      <c r="B16" s="5"/>
      <c r="C16" s="5"/>
      <c r="D16" s="5"/>
      <c r="E16" s="8">
        <v>6</v>
      </c>
      <c r="F16" s="2">
        <v>6</v>
      </c>
      <c r="G16" s="2">
        <v>6</v>
      </c>
      <c r="H16" s="37">
        <v>6</v>
      </c>
      <c r="I16" s="2">
        <v>6</v>
      </c>
      <c r="J16" s="2">
        <v>4</v>
      </c>
      <c r="K16" s="2">
        <v>4</v>
      </c>
      <c r="L16" s="2">
        <v>4</v>
      </c>
      <c r="M16" s="2">
        <v>3</v>
      </c>
      <c r="N16" s="2">
        <v>3</v>
      </c>
      <c r="O16" s="129"/>
      <c r="P16" s="140">
        <v>6</v>
      </c>
      <c r="T16" s="109"/>
      <c r="U16" s="109"/>
      <c r="V16" s="109"/>
    </row>
    <row r="17" spans="1:22" x14ac:dyDescent="0.25">
      <c r="A17" s="5" t="s">
        <v>25</v>
      </c>
      <c r="B17" s="5"/>
      <c r="C17" s="5"/>
      <c r="D17" s="5"/>
      <c r="E17" s="51">
        <v>0</v>
      </c>
      <c r="F17" s="6">
        <v>1</v>
      </c>
      <c r="G17" s="6">
        <v>6</v>
      </c>
      <c r="H17" s="67" t="s">
        <v>85</v>
      </c>
      <c r="I17" s="6">
        <v>0</v>
      </c>
      <c r="J17" s="6">
        <v>5</v>
      </c>
      <c r="K17" s="6">
        <v>3</v>
      </c>
      <c r="L17" s="6">
        <v>4</v>
      </c>
      <c r="M17" s="6">
        <v>5</v>
      </c>
      <c r="N17" s="6">
        <v>6</v>
      </c>
      <c r="O17" s="129"/>
      <c r="P17" s="41">
        <v>0</v>
      </c>
      <c r="T17" s="109"/>
      <c r="U17" s="109"/>
      <c r="V17" s="109"/>
    </row>
    <row r="18" spans="1:22" x14ac:dyDescent="0.25">
      <c r="A18" s="17" t="s">
        <v>27</v>
      </c>
      <c r="B18" s="17"/>
      <c r="C18" s="17"/>
      <c r="D18" s="17"/>
      <c r="E18" s="18"/>
      <c r="F18" s="18"/>
      <c r="G18" s="18"/>
      <c r="H18" s="38"/>
      <c r="I18" s="18"/>
      <c r="J18" s="18"/>
      <c r="K18" s="18"/>
      <c r="L18" s="18"/>
      <c r="M18" s="18"/>
      <c r="N18" s="18"/>
      <c r="O18" s="129"/>
      <c r="P18" s="38"/>
      <c r="Q18" s="18"/>
      <c r="R18" s="18"/>
      <c r="S18" s="18"/>
      <c r="T18" s="18"/>
      <c r="U18" s="18"/>
      <c r="V18" s="18"/>
    </row>
    <row r="19" spans="1:22" x14ac:dyDescent="0.25">
      <c r="A19" s="5" t="s">
        <v>24</v>
      </c>
      <c r="B19" s="5"/>
      <c r="C19" s="5"/>
      <c r="D19" s="5"/>
      <c r="E19" s="109">
        <f>E7+E10+E13+E16</f>
        <v>30</v>
      </c>
      <c r="F19" s="109">
        <f t="shared" ref="F19:P20" si="1">F7+F10+F13+F16</f>
        <v>27</v>
      </c>
      <c r="G19" s="109">
        <f t="shared" si="1"/>
        <v>27</v>
      </c>
      <c r="H19" s="109">
        <f t="shared" si="1"/>
        <v>20</v>
      </c>
      <c r="I19" s="109">
        <f t="shared" si="1"/>
        <v>22</v>
      </c>
      <c r="J19" s="109">
        <f t="shared" si="1"/>
        <v>16</v>
      </c>
      <c r="K19" s="109">
        <f t="shared" si="1"/>
        <v>14</v>
      </c>
      <c r="L19" s="109">
        <f t="shared" si="1"/>
        <v>14</v>
      </c>
      <c r="M19" s="109">
        <f t="shared" si="1"/>
        <v>11</v>
      </c>
      <c r="N19" s="109">
        <f t="shared" si="1"/>
        <v>11</v>
      </c>
      <c r="O19" s="129"/>
      <c r="P19" s="140">
        <f t="shared" si="1"/>
        <v>14</v>
      </c>
      <c r="T19" s="109"/>
      <c r="U19" s="109"/>
      <c r="V19" s="109"/>
    </row>
    <row r="20" spans="1:22" x14ac:dyDescent="0.25">
      <c r="A20" s="5" t="s">
        <v>25</v>
      </c>
      <c r="B20" s="5"/>
      <c r="C20" s="5"/>
      <c r="D20" s="5"/>
      <c r="E20" s="6">
        <f>E8+E11+E14+E17</f>
        <v>27</v>
      </c>
      <c r="F20" s="6">
        <f t="shared" si="1"/>
        <v>26</v>
      </c>
      <c r="G20" s="6">
        <f t="shared" si="1"/>
        <v>29.5</v>
      </c>
      <c r="H20" s="67" t="s">
        <v>85</v>
      </c>
      <c r="I20" s="6">
        <f>I8+I11+I14+I17</f>
        <v>10.75</v>
      </c>
      <c r="J20" s="6">
        <f>J8+J11+J14+J17</f>
        <v>13</v>
      </c>
      <c r="K20" s="6">
        <f t="shared" si="1"/>
        <v>7.75</v>
      </c>
      <c r="L20" s="6">
        <f t="shared" si="1"/>
        <v>14</v>
      </c>
      <c r="M20" s="6">
        <f t="shared" si="1"/>
        <v>13</v>
      </c>
      <c r="N20" s="6">
        <f t="shared" si="1"/>
        <v>9</v>
      </c>
      <c r="O20" s="129"/>
      <c r="P20" s="67">
        <f t="shared" si="1"/>
        <v>8</v>
      </c>
      <c r="T20" s="109"/>
      <c r="U20" s="109"/>
      <c r="V20" s="109"/>
    </row>
    <row r="21" spans="1:22" x14ac:dyDescent="0.25">
      <c r="A21" s="19" t="s">
        <v>29</v>
      </c>
      <c r="B21" s="19"/>
      <c r="C21" s="19"/>
      <c r="D21" s="19"/>
      <c r="E21" s="20"/>
      <c r="F21" s="20"/>
      <c r="G21" s="20"/>
      <c r="H21" s="39"/>
      <c r="I21" s="20"/>
      <c r="J21" s="20"/>
      <c r="K21" s="20"/>
      <c r="L21" s="20"/>
      <c r="M21" s="20"/>
      <c r="N21" s="20"/>
      <c r="O21" s="129"/>
      <c r="P21" s="39"/>
      <c r="Q21" s="20"/>
      <c r="R21" s="20"/>
      <c r="S21" s="20"/>
      <c r="T21" s="20"/>
      <c r="U21" s="20"/>
      <c r="V21" s="20"/>
    </row>
    <row r="22" spans="1:22" x14ac:dyDescent="0.25">
      <c r="A22" s="16" t="s">
        <v>24</v>
      </c>
      <c r="B22" s="16"/>
      <c r="C22" s="16"/>
      <c r="D22" s="16"/>
      <c r="E22" s="109">
        <v>6</v>
      </c>
      <c r="F22" s="109">
        <v>9</v>
      </c>
      <c r="G22" s="109">
        <v>9</v>
      </c>
      <c r="H22" s="37">
        <v>16</v>
      </c>
      <c r="I22" s="109">
        <v>14</v>
      </c>
      <c r="J22" s="109">
        <v>18</v>
      </c>
      <c r="K22" s="109">
        <v>20</v>
      </c>
      <c r="L22" s="109">
        <v>20</v>
      </c>
      <c r="M22" s="109">
        <v>22</v>
      </c>
      <c r="N22" s="109">
        <v>22</v>
      </c>
      <c r="O22" s="129"/>
      <c r="P22" s="140">
        <v>23</v>
      </c>
      <c r="T22" s="109"/>
      <c r="U22" s="109"/>
      <c r="V22" s="109"/>
    </row>
    <row r="23" spans="1:22" x14ac:dyDescent="0.25">
      <c r="A23" s="16" t="s">
        <v>129</v>
      </c>
      <c r="B23" s="16"/>
      <c r="C23" s="16"/>
      <c r="D23" s="16"/>
      <c r="E23" s="6">
        <v>9</v>
      </c>
      <c r="F23" s="6">
        <v>10</v>
      </c>
      <c r="G23" s="6">
        <v>5.25</v>
      </c>
      <c r="H23" s="67">
        <v>10.75</v>
      </c>
      <c r="I23" s="6">
        <v>16</v>
      </c>
      <c r="J23" s="6">
        <f>J122</f>
        <v>16.75</v>
      </c>
      <c r="K23" s="6">
        <f>K122</f>
        <v>16.75</v>
      </c>
      <c r="L23" s="6">
        <v>21</v>
      </c>
      <c r="M23" s="6">
        <v>17.75</v>
      </c>
      <c r="N23" s="6">
        <v>22.5</v>
      </c>
      <c r="O23" s="129"/>
      <c r="P23" s="41">
        <v>23.5</v>
      </c>
      <c r="T23" s="109"/>
      <c r="U23" s="109"/>
      <c r="V23" s="109"/>
    </row>
    <row r="24" spans="1:22" x14ac:dyDescent="0.25">
      <c r="A24" s="70" t="s">
        <v>90</v>
      </c>
      <c r="B24" s="70"/>
      <c r="C24" s="70"/>
      <c r="D24" s="70"/>
      <c r="E24" s="71"/>
      <c r="F24" s="71"/>
      <c r="G24" s="71"/>
      <c r="H24" s="72"/>
      <c r="I24" s="111"/>
      <c r="J24" s="111"/>
      <c r="K24" s="111"/>
      <c r="L24" s="111"/>
      <c r="M24" s="111"/>
      <c r="N24" s="111"/>
      <c r="O24" s="129"/>
      <c r="P24" s="144"/>
      <c r="Q24" s="111"/>
      <c r="R24" s="111"/>
      <c r="S24" s="111"/>
      <c r="T24" s="111"/>
      <c r="U24" s="111"/>
      <c r="V24" s="111"/>
    </row>
    <row r="25" spans="1:22" x14ac:dyDescent="0.25">
      <c r="A25" s="16" t="s">
        <v>24</v>
      </c>
      <c r="B25" s="16"/>
      <c r="C25" s="16"/>
      <c r="D25" s="16"/>
      <c r="E25" s="6"/>
      <c r="F25" s="6"/>
      <c r="G25" s="6"/>
      <c r="H25" s="67"/>
      <c r="I25" s="109">
        <v>0</v>
      </c>
      <c r="J25" s="109">
        <v>2</v>
      </c>
      <c r="K25" s="109">
        <v>2</v>
      </c>
      <c r="L25" s="109">
        <v>2</v>
      </c>
      <c r="M25" s="109">
        <v>3</v>
      </c>
      <c r="N25" s="109">
        <v>3</v>
      </c>
      <c r="O25" s="129"/>
      <c r="P25" s="140">
        <v>0</v>
      </c>
      <c r="T25" s="109"/>
      <c r="U25" s="109"/>
      <c r="V25" s="109"/>
    </row>
    <row r="26" spans="1:22" x14ac:dyDescent="0.25">
      <c r="A26" s="16" t="s">
        <v>25</v>
      </c>
      <c r="B26" s="16"/>
      <c r="C26" s="16"/>
      <c r="D26" s="16"/>
      <c r="E26" s="6"/>
      <c r="F26" s="6"/>
      <c r="G26" s="6"/>
      <c r="H26" s="67"/>
      <c r="I26" s="6">
        <v>6</v>
      </c>
      <c r="J26" s="6">
        <v>2</v>
      </c>
      <c r="K26" s="6">
        <v>2.5</v>
      </c>
      <c r="L26" s="6">
        <v>1.5</v>
      </c>
      <c r="M26" s="6">
        <v>2.5</v>
      </c>
      <c r="N26" s="6">
        <v>1.5</v>
      </c>
      <c r="O26" s="129"/>
      <c r="P26" s="41">
        <v>0</v>
      </c>
      <c r="T26" s="109"/>
      <c r="U26" s="109"/>
      <c r="V26" s="109"/>
    </row>
    <row r="27" spans="1:22" x14ac:dyDescent="0.25">
      <c r="A27" s="137" t="s">
        <v>159</v>
      </c>
      <c r="B27" s="134"/>
      <c r="C27" s="134"/>
      <c r="D27" s="134"/>
      <c r="E27" s="135"/>
      <c r="F27" s="135"/>
      <c r="G27" s="135"/>
      <c r="H27" s="136"/>
      <c r="I27" s="135"/>
      <c r="J27" s="135"/>
      <c r="K27" s="135"/>
      <c r="L27" s="135"/>
      <c r="M27" s="135"/>
      <c r="N27" s="135"/>
      <c r="O27" s="129"/>
      <c r="P27" s="145"/>
      <c r="Q27" s="133"/>
      <c r="R27" s="133"/>
      <c r="S27" s="133"/>
      <c r="T27" s="133"/>
      <c r="U27" s="133"/>
      <c r="V27" s="133"/>
    </row>
    <row r="28" spans="1:22" x14ac:dyDescent="0.25">
      <c r="A28" s="16" t="s">
        <v>24</v>
      </c>
      <c r="B28" s="16"/>
      <c r="C28" s="16"/>
      <c r="D28" s="16"/>
      <c r="E28" s="6"/>
      <c r="F28" s="6"/>
      <c r="G28" s="6"/>
      <c r="H28" s="67"/>
      <c r="I28" s="6"/>
      <c r="J28" s="6"/>
      <c r="K28" s="6"/>
      <c r="L28" s="6"/>
      <c r="M28" s="6"/>
      <c r="N28" s="6"/>
      <c r="O28" s="129"/>
      <c r="P28" s="140"/>
      <c r="T28" s="109"/>
      <c r="U28" s="109"/>
      <c r="V28" s="109"/>
    </row>
    <row r="29" spans="1:22" x14ac:dyDescent="0.25">
      <c r="A29" s="16" t="s">
        <v>25</v>
      </c>
      <c r="B29" s="16"/>
      <c r="C29" s="16"/>
      <c r="D29" s="16"/>
      <c r="E29" s="6"/>
      <c r="F29" s="6"/>
      <c r="G29" s="6"/>
      <c r="H29" s="67"/>
      <c r="I29" s="6"/>
      <c r="J29" s="6"/>
      <c r="K29" s="6"/>
      <c r="L29" s="6"/>
      <c r="M29" s="6"/>
      <c r="N29" s="6"/>
      <c r="O29" s="129"/>
      <c r="P29" s="140"/>
      <c r="T29" s="109"/>
      <c r="U29" s="109"/>
      <c r="V29" s="109"/>
    </row>
    <row r="30" spans="1:22" x14ac:dyDescent="0.25">
      <c r="A30" s="26" t="s">
        <v>28</v>
      </c>
      <c r="B30" s="26"/>
      <c r="C30" s="26"/>
      <c r="D30" s="26"/>
      <c r="E30" s="25"/>
      <c r="F30" s="25"/>
      <c r="G30" s="25"/>
      <c r="H30" s="40"/>
      <c r="I30" s="25"/>
      <c r="J30" s="25"/>
      <c r="K30" s="25"/>
      <c r="L30" s="25"/>
      <c r="M30" s="25"/>
      <c r="N30" s="25"/>
      <c r="O30" s="129"/>
      <c r="P30" s="40"/>
      <c r="Q30" s="25"/>
      <c r="R30" s="25"/>
      <c r="S30" s="25"/>
      <c r="T30" s="25"/>
      <c r="U30" s="25"/>
      <c r="V30" s="25"/>
    </row>
    <row r="31" spans="1:22" x14ac:dyDescent="0.25">
      <c r="A31" s="16" t="s">
        <v>24</v>
      </c>
      <c r="B31" s="16"/>
      <c r="C31" s="16"/>
      <c r="D31" s="16"/>
      <c r="E31" s="109">
        <f>E19+E22</f>
        <v>36</v>
      </c>
      <c r="F31" s="109">
        <f>F19+F22</f>
        <v>36</v>
      </c>
      <c r="G31" s="109">
        <f>G19+G22</f>
        <v>36</v>
      </c>
      <c r="H31" s="37">
        <f>H19+H22</f>
        <v>36</v>
      </c>
      <c r="I31" s="109">
        <f t="shared" ref="I31:P32" si="2">I19+I22+I25</f>
        <v>36</v>
      </c>
      <c r="J31" s="109">
        <f t="shared" si="2"/>
        <v>36</v>
      </c>
      <c r="K31" s="109">
        <f t="shared" si="2"/>
        <v>36</v>
      </c>
      <c r="L31" s="109">
        <f t="shared" si="2"/>
        <v>36</v>
      </c>
      <c r="M31" s="109">
        <f t="shared" si="2"/>
        <v>36</v>
      </c>
      <c r="N31" s="109">
        <f t="shared" si="2"/>
        <v>36</v>
      </c>
      <c r="O31" s="129"/>
      <c r="P31" s="140">
        <f>P19+P22+P25+P28</f>
        <v>37</v>
      </c>
      <c r="T31" s="109"/>
      <c r="U31" s="109"/>
      <c r="V31" s="109"/>
    </row>
    <row r="32" spans="1:22" x14ac:dyDescent="0.25">
      <c r="A32" s="16" t="s">
        <v>25</v>
      </c>
      <c r="B32" s="16"/>
      <c r="C32" s="16"/>
      <c r="D32" s="16"/>
      <c r="E32" s="6">
        <f>E20+E23</f>
        <v>36</v>
      </c>
      <c r="F32" s="6">
        <f>F20+F23</f>
        <v>36</v>
      </c>
      <c r="G32" s="6">
        <f>G20+G23</f>
        <v>34.75</v>
      </c>
      <c r="H32" s="67" t="s">
        <v>85</v>
      </c>
      <c r="I32" s="6">
        <f t="shared" si="2"/>
        <v>32.75</v>
      </c>
      <c r="J32" s="6">
        <f t="shared" si="2"/>
        <v>31.75</v>
      </c>
      <c r="K32" s="6">
        <f t="shared" si="2"/>
        <v>27</v>
      </c>
      <c r="L32" s="6">
        <f t="shared" si="2"/>
        <v>36.5</v>
      </c>
      <c r="M32" s="6">
        <f t="shared" si="2"/>
        <v>33.25</v>
      </c>
      <c r="N32" s="6">
        <f t="shared" si="2"/>
        <v>33</v>
      </c>
      <c r="O32" s="129"/>
      <c r="P32" s="6">
        <f t="shared" si="2"/>
        <v>31.5</v>
      </c>
    </row>
    <row r="33" spans="1:22" x14ac:dyDescent="0.25">
      <c r="A33" s="16"/>
      <c r="B33" s="16"/>
      <c r="C33" s="16"/>
      <c r="D33" s="16"/>
      <c r="E33" s="3"/>
      <c r="F33" s="3"/>
      <c r="G33" s="3"/>
      <c r="H33" s="41"/>
      <c r="I33" s="3"/>
      <c r="J33" s="3"/>
      <c r="K33" s="3"/>
      <c r="L33" s="3"/>
      <c r="M33" s="3"/>
      <c r="N33" s="3"/>
      <c r="O33" s="129"/>
    </row>
    <row r="34" spans="1:22" ht="38.25" x14ac:dyDescent="0.25">
      <c r="A34" s="29" t="s">
        <v>32</v>
      </c>
      <c r="B34" s="29"/>
      <c r="C34" s="53" t="s">
        <v>47</v>
      </c>
      <c r="D34" s="53"/>
      <c r="E34" s="30"/>
      <c r="F34" s="30"/>
      <c r="G34" s="30"/>
      <c r="H34" s="42"/>
      <c r="I34" s="30"/>
      <c r="J34" s="30"/>
      <c r="K34" s="30"/>
      <c r="L34" s="30"/>
      <c r="M34" s="30"/>
      <c r="N34" s="30"/>
      <c r="O34" s="129"/>
      <c r="P34" s="30"/>
      <c r="Q34" s="30"/>
      <c r="R34" s="30"/>
      <c r="S34" s="30"/>
      <c r="T34" s="30"/>
      <c r="U34" s="30"/>
      <c r="V34" s="30"/>
    </row>
    <row r="35" spans="1:22" s="117" customFormat="1" x14ac:dyDescent="0.25">
      <c r="A35" s="112" t="s">
        <v>157</v>
      </c>
      <c r="B35" s="113" t="s">
        <v>42</v>
      </c>
      <c r="C35" s="114">
        <v>7</v>
      </c>
      <c r="D35" s="115">
        <f t="shared" ref="D35:D84" si="3">SUM(F35:Z35)</f>
        <v>7</v>
      </c>
      <c r="E35" s="115"/>
      <c r="F35" s="115">
        <v>1</v>
      </c>
      <c r="G35" s="115">
        <v>1</v>
      </c>
      <c r="H35" s="115">
        <v>1.5</v>
      </c>
      <c r="I35" s="115">
        <v>1</v>
      </c>
      <c r="J35" s="115">
        <v>1.5</v>
      </c>
      <c r="K35" s="115">
        <v>1</v>
      </c>
      <c r="L35" s="115">
        <v>0</v>
      </c>
      <c r="M35" s="115">
        <v>0</v>
      </c>
      <c r="N35" s="115">
        <v>0</v>
      </c>
      <c r="O35" s="129"/>
      <c r="P35" s="114">
        <v>0</v>
      </c>
      <c r="Q35" s="114"/>
      <c r="R35" s="114"/>
      <c r="S35" s="114"/>
    </row>
    <row r="36" spans="1:22" s="117" customFormat="1" x14ac:dyDescent="0.25">
      <c r="A36" s="113" t="s">
        <v>50</v>
      </c>
      <c r="B36" s="113" t="s">
        <v>43</v>
      </c>
      <c r="C36" s="114" t="s">
        <v>21</v>
      </c>
      <c r="D36" s="118">
        <f t="shared" si="3"/>
        <v>7</v>
      </c>
      <c r="E36" s="115"/>
      <c r="F36" s="118">
        <v>1</v>
      </c>
      <c r="G36" s="118">
        <v>1</v>
      </c>
      <c r="H36" s="118">
        <v>1.5</v>
      </c>
      <c r="I36" s="118">
        <v>1</v>
      </c>
      <c r="J36" s="118">
        <v>1.5</v>
      </c>
      <c r="K36" s="118">
        <v>1</v>
      </c>
      <c r="L36" s="118">
        <v>0</v>
      </c>
      <c r="M36" s="118">
        <v>0</v>
      </c>
      <c r="N36" s="118">
        <v>0</v>
      </c>
      <c r="O36" s="129"/>
      <c r="P36" s="147">
        <v>0</v>
      </c>
      <c r="Q36" s="147"/>
      <c r="R36" s="114"/>
      <c r="S36" s="114"/>
    </row>
    <row r="37" spans="1:22" s="117" customFormat="1" x14ac:dyDescent="0.25">
      <c r="A37" s="113" t="s">
        <v>124</v>
      </c>
      <c r="B37" s="113" t="s">
        <v>44</v>
      </c>
      <c r="C37" s="114">
        <v>5.5</v>
      </c>
      <c r="D37" s="115">
        <f t="shared" si="3"/>
        <v>7.5</v>
      </c>
      <c r="E37" s="115"/>
      <c r="F37" s="115"/>
      <c r="G37" s="115"/>
      <c r="H37" s="115"/>
      <c r="I37" s="115"/>
      <c r="J37" s="115"/>
      <c r="K37" s="115"/>
      <c r="L37" s="115">
        <v>1.5</v>
      </c>
      <c r="M37" s="115">
        <v>2</v>
      </c>
      <c r="N37" s="115">
        <v>2</v>
      </c>
      <c r="O37" s="129"/>
      <c r="P37" s="114">
        <v>2</v>
      </c>
      <c r="Q37" s="114"/>
      <c r="R37" s="114"/>
      <c r="S37" s="114"/>
    </row>
    <row r="38" spans="1:22" s="117" customFormat="1" x14ac:dyDescent="0.25">
      <c r="A38" s="112"/>
      <c r="B38" s="113" t="s">
        <v>45</v>
      </c>
      <c r="C38" s="114" t="s">
        <v>21</v>
      </c>
      <c r="D38" s="118">
        <f t="shared" si="3"/>
        <v>7</v>
      </c>
      <c r="E38" s="115"/>
      <c r="F38" s="115"/>
      <c r="G38" s="115"/>
      <c r="H38" s="115"/>
      <c r="I38" s="115"/>
      <c r="J38" s="115"/>
      <c r="K38" s="115"/>
      <c r="L38" s="118">
        <v>1.5</v>
      </c>
      <c r="M38" s="118">
        <v>1.75</v>
      </c>
      <c r="N38" s="118">
        <v>1.75</v>
      </c>
      <c r="O38" s="129"/>
      <c r="P38" s="114">
        <v>2</v>
      </c>
      <c r="Q38" s="114"/>
      <c r="R38" s="114"/>
      <c r="S38" s="114"/>
    </row>
    <row r="39" spans="1:22" s="117" customFormat="1" x14ac:dyDescent="0.25">
      <c r="A39" s="112"/>
      <c r="B39" s="113" t="s">
        <v>158</v>
      </c>
      <c r="C39" s="114"/>
      <c r="D39" s="118">
        <f t="shared" si="3"/>
        <v>0</v>
      </c>
      <c r="E39" s="115"/>
      <c r="F39" s="115"/>
      <c r="G39" s="115"/>
      <c r="H39" s="115"/>
      <c r="I39" s="115"/>
      <c r="J39" s="115"/>
      <c r="K39" s="115"/>
      <c r="L39" s="118"/>
      <c r="M39" s="118"/>
      <c r="N39" s="116"/>
      <c r="O39" s="129"/>
      <c r="P39" s="114"/>
      <c r="Q39" s="114"/>
      <c r="R39" s="114"/>
      <c r="S39" s="114"/>
    </row>
    <row r="40" spans="1:22" x14ac:dyDescent="0.25">
      <c r="A40" s="36" t="s">
        <v>33</v>
      </c>
      <c r="B40" s="31" t="s">
        <v>42</v>
      </c>
      <c r="C40" s="2">
        <v>6</v>
      </c>
      <c r="D40" s="115">
        <f t="shared" si="3"/>
        <v>6.5</v>
      </c>
      <c r="E40" s="2"/>
      <c r="F40" s="2">
        <v>1</v>
      </c>
      <c r="G40" s="2">
        <v>1.5</v>
      </c>
      <c r="H40" s="2">
        <v>1</v>
      </c>
      <c r="I40" s="2">
        <v>1</v>
      </c>
      <c r="J40" s="2">
        <v>1</v>
      </c>
      <c r="K40" s="2">
        <v>0.5</v>
      </c>
      <c r="L40" s="8">
        <v>0.5</v>
      </c>
      <c r="M40" s="2">
        <v>0</v>
      </c>
      <c r="N40" s="2">
        <v>0</v>
      </c>
      <c r="O40" s="129"/>
      <c r="P40" s="109">
        <v>0</v>
      </c>
    </row>
    <row r="41" spans="1:22" x14ac:dyDescent="0.25">
      <c r="A41" s="52" t="s">
        <v>49</v>
      </c>
      <c r="B41" s="31" t="s">
        <v>43</v>
      </c>
      <c r="C41" s="2" t="s">
        <v>21</v>
      </c>
      <c r="D41" s="3">
        <f t="shared" si="3"/>
        <v>6</v>
      </c>
      <c r="E41" s="2"/>
      <c r="F41" s="3">
        <v>1</v>
      </c>
      <c r="G41" s="3">
        <v>1.5</v>
      </c>
      <c r="H41" s="3">
        <v>1</v>
      </c>
      <c r="I41" s="3">
        <v>1</v>
      </c>
      <c r="J41" s="3">
        <v>1</v>
      </c>
      <c r="K41" s="3">
        <v>0.5</v>
      </c>
      <c r="L41" s="91">
        <v>0</v>
      </c>
      <c r="M41" s="3">
        <v>0</v>
      </c>
      <c r="N41" s="3">
        <v>0</v>
      </c>
      <c r="O41" s="129"/>
      <c r="P41" s="146">
        <v>0</v>
      </c>
      <c r="Q41" s="146"/>
    </row>
    <row r="42" spans="1:22" x14ac:dyDescent="0.25">
      <c r="A42" s="36"/>
      <c r="B42" s="31" t="s">
        <v>44</v>
      </c>
      <c r="C42" s="2">
        <v>5.5</v>
      </c>
      <c r="D42" s="2">
        <f t="shared" si="3"/>
        <v>7</v>
      </c>
      <c r="E42" s="2"/>
      <c r="F42" s="2"/>
      <c r="G42" s="2"/>
      <c r="H42" s="2"/>
      <c r="I42" s="2"/>
      <c r="J42" s="2"/>
      <c r="K42" s="2"/>
      <c r="L42" s="8">
        <v>1.5</v>
      </c>
      <c r="M42" s="2">
        <v>1.5</v>
      </c>
      <c r="N42" s="2">
        <v>2</v>
      </c>
      <c r="O42" s="129"/>
      <c r="P42" s="109">
        <v>2</v>
      </c>
    </row>
    <row r="43" spans="1:22" x14ac:dyDescent="0.25">
      <c r="A43" s="36"/>
      <c r="B43" s="31" t="s">
        <v>45</v>
      </c>
      <c r="C43" s="2" t="s">
        <v>21</v>
      </c>
      <c r="D43" s="3">
        <f t="shared" si="3"/>
        <v>7.25</v>
      </c>
      <c r="E43" s="2"/>
      <c r="F43" s="2"/>
      <c r="G43" s="2"/>
      <c r="H43" s="2"/>
      <c r="I43" s="2"/>
      <c r="J43" s="2"/>
      <c r="K43" s="2"/>
      <c r="L43" s="91">
        <v>2</v>
      </c>
      <c r="M43" s="3">
        <v>1.5</v>
      </c>
      <c r="N43" s="3">
        <v>1.75</v>
      </c>
      <c r="O43" s="129"/>
      <c r="P43" s="109">
        <v>2</v>
      </c>
    </row>
    <row r="44" spans="1:22" x14ac:dyDescent="0.25">
      <c r="A44" s="36"/>
      <c r="B44" s="31" t="s">
        <v>158</v>
      </c>
      <c r="C44" s="2"/>
      <c r="D44" s="3">
        <f t="shared" si="3"/>
        <v>0</v>
      </c>
      <c r="E44" s="2"/>
      <c r="F44" s="2"/>
      <c r="G44" s="2"/>
      <c r="H44" s="2"/>
      <c r="I44" s="2"/>
      <c r="J44" s="2"/>
      <c r="K44" s="2"/>
      <c r="L44" s="91"/>
      <c r="M44" s="3"/>
      <c r="N44" s="105"/>
      <c r="O44" s="129"/>
    </row>
    <row r="45" spans="1:22" s="117" customFormat="1" x14ac:dyDescent="0.25">
      <c r="A45" s="112" t="s">
        <v>134</v>
      </c>
      <c r="B45" s="113" t="s">
        <v>42</v>
      </c>
      <c r="C45" s="115">
        <v>7</v>
      </c>
      <c r="D45" s="115">
        <f t="shared" si="3"/>
        <v>7.5</v>
      </c>
      <c r="E45" s="115"/>
      <c r="F45" s="115">
        <v>1</v>
      </c>
      <c r="G45" s="115">
        <v>1</v>
      </c>
      <c r="H45" s="115">
        <v>1</v>
      </c>
      <c r="I45" s="115">
        <v>1</v>
      </c>
      <c r="J45" s="115">
        <v>1</v>
      </c>
      <c r="K45" s="115">
        <v>2</v>
      </c>
      <c r="L45" s="115">
        <v>0.5</v>
      </c>
      <c r="M45" s="115">
        <v>0</v>
      </c>
      <c r="N45" s="115">
        <v>0</v>
      </c>
      <c r="O45" s="129"/>
      <c r="P45" s="114">
        <v>0</v>
      </c>
      <c r="Q45" s="114"/>
      <c r="R45" s="114"/>
      <c r="S45" s="114"/>
    </row>
    <row r="46" spans="1:22" s="117" customFormat="1" x14ac:dyDescent="0.25">
      <c r="A46" s="113" t="s">
        <v>131</v>
      </c>
      <c r="B46" s="113" t="s">
        <v>43</v>
      </c>
      <c r="C46" s="115" t="s">
        <v>21</v>
      </c>
      <c r="D46" s="118">
        <f t="shared" si="3"/>
        <v>6.5</v>
      </c>
      <c r="E46" s="115"/>
      <c r="F46" s="118">
        <v>1</v>
      </c>
      <c r="G46" s="118">
        <v>1</v>
      </c>
      <c r="H46" s="118">
        <v>1</v>
      </c>
      <c r="I46" s="118"/>
      <c r="J46" s="118">
        <v>1</v>
      </c>
      <c r="K46" s="118">
        <v>2</v>
      </c>
      <c r="L46" s="118">
        <v>0.5</v>
      </c>
      <c r="M46" s="118">
        <v>0</v>
      </c>
      <c r="N46" s="118">
        <v>0</v>
      </c>
      <c r="O46" s="129"/>
      <c r="P46" s="147">
        <v>0</v>
      </c>
      <c r="Q46" s="147"/>
      <c r="R46" s="114"/>
      <c r="S46" s="114"/>
    </row>
    <row r="47" spans="1:22" s="117" customFormat="1" x14ac:dyDescent="0.25">
      <c r="A47" s="113" t="s">
        <v>52</v>
      </c>
      <c r="B47" s="113" t="s">
        <v>44</v>
      </c>
      <c r="C47" s="115">
        <v>6</v>
      </c>
      <c r="D47" s="115">
        <f t="shared" si="3"/>
        <v>7.5</v>
      </c>
      <c r="E47" s="115"/>
      <c r="F47" s="115"/>
      <c r="G47" s="115"/>
      <c r="H47" s="115"/>
      <c r="I47" s="115"/>
      <c r="J47" s="115"/>
      <c r="K47" s="115"/>
      <c r="L47" s="115">
        <v>1.5</v>
      </c>
      <c r="M47" s="115">
        <v>2</v>
      </c>
      <c r="N47" s="115">
        <v>2</v>
      </c>
      <c r="O47" s="129"/>
      <c r="P47" s="114">
        <v>2</v>
      </c>
      <c r="Q47" s="114"/>
      <c r="R47" s="114"/>
      <c r="S47" s="114"/>
    </row>
    <row r="48" spans="1:22" s="117" customFormat="1" x14ac:dyDescent="0.25">
      <c r="A48" s="112"/>
      <c r="B48" s="113" t="s">
        <v>45</v>
      </c>
      <c r="C48" s="115" t="s">
        <v>21</v>
      </c>
      <c r="D48" s="118">
        <f t="shared" si="3"/>
        <v>7.5</v>
      </c>
      <c r="E48" s="115"/>
      <c r="F48" s="115"/>
      <c r="G48" s="115"/>
      <c r="H48" s="115"/>
      <c r="I48" s="115"/>
      <c r="J48" s="115"/>
      <c r="K48" s="115"/>
      <c r="L48" s="118">
        <v>1.5</v>
      </c>
      <c r="M48" s="118">
        <v>2</v>
      </c>
      <c r="N48" s="118">
        <v>2</v>
      </c>
      <c r="O48" s="129"/>
      <c r="P48" s="114">
        <v>2</v>
      </c>
      <c r="Q48" s="114"/>
      <c r="R48" s="114"/>
      <c r="S48" s="114"/>
    </row>
    <row r="49" spans="1:19" s="117" customFormat="1" x14ac:dyDescent="0.25">
      <c r="A49" s="112"/>
      <c r="B49" s="113" t="s">
        <v>158</v>
      </c>
      <c r="C49" s="115"/>
      <c r="D49" s="118">
        <f t="shared" si="3"/>
        <v>0</v>
      </c>
      <c r="E49" s="115"/>
      <c r="F49" s="115"/>
      <c r="G49" s="115"/>
      <c r="H49" s="115"/>
      <c r="I49" s="115"/>
      <c r="J49" s="115"/>
      <c r="K49" s="115"/>
      <c r="L49" s="118"/>
      <c r="M49" s="118"/>
      <c r="N49" s="116"/>
      <c r="O49" s="129"/>
      <c r="P49" s="114"/>
      <c r="Q49" s="114"/>
      <c r="R49" s="114"/>
      <c r="S49" s="114"/>
    </row>
    <row r="50" spans="1:19" x14ac:dyDescent="0.25">
      <c r="A50" s="36" t="s">
        <v>135</v>
      </c>
      <c r="B50" s="31" t="s">
        <v>42</v>
      </c>
      <c r="C50" s="109">
        <v>6.5</v>
      </c>
      <c r="D50" s="2">
        <f t="shared" si="3"/>
        <v>8.5</v>
      </c>
      <c r="E50" s="2"/>
      <c r="F50" s="2">
        <v>1</v>
      </c>
      <c r="G50" s="2">
        <v>1</v>
      </c>
      <c r="H50" s="2">
        <v>1</v>
      </c>
      <c r="I50" s="2">
        <v>1.5</v>
      </c>
      <c r="J50" s="2">
        <v>1</v>
      </c>
      <c r="K50" s="2">
        <v>1</v>
      </c>
      <c r="L50" s="8">
        <v>2</v>
      </c>
      <c r="M50" s="2">
        <v>0</v>
      </c>
      <c r="N50" s="2">
        <v>0</v>
      </c>
      <c r="O50" s="129"/>
      <c r="P50" s="109">
        <v>0</v>
      </c>
    </row>
    <row r="51" spans="1:19" x14ac:dyDescent="0.25">
      <c r="A51" s="52" t="s">
        <v>54</v>
      </c>
      <c r="B51" s="31" t="s">
        <v>43</v>
      </c>
      <c r="C51" s="109" t="s">
        <v>21</v>
      </c>
      <c r="D51" s="3">
        <f t="shared" si="3"/>
        <v>8.5</v>
      </c>
      <c r="E51" s="2"/>
      <c r="F51" s="3">
        <v>1</v>
      </c>
      <c r="G51" s="3">
        <v>1</v>
      </c>
      <c r="H51" s="3">
        <v>1</v>
      </c>
      <c r="I51" s="3">
        <v>1.5</v>
      </c>
      <c r="J51" s="3">
        <v>1</v>
      </c>
      <c r="K51" s="3">
        <v>1</v>
      </c>
      <c r="L51" s="91">
        <v>2</v>
      </c>
      <c r="M51" s="3">
        <v>0</v>
      </c>
      <c r="N51" s="3">
        <v>0</v>
      </c>
      <c r="O51" s="129"/>
      <c r="P51" s="146">
        <v>0</v>
      </c>
      <c r="Q51" s="146"/>
    </row>
    <row r="52" spans="1:19" x14ac:dyDescent="0.25">
      <c r="A52" s="52" t="s">
        <v>125</v>
      </c>
      <c r="B52" s="31" t="s">
        <v>44</v>
      </c>
      <c r="C52" s="109">
        <v>6.5</v>
      </c>
      <c r="D52" s="2">
        <f t="shared" si="3"/>
        <v>6</v>
      </c>
      <c r="E52" s="2"/>
      <c r="F52" s="2"/>
      <c r="G52" s="2"/>
      <c r="H52" s="2"/>
      <c r="I52" s="2"/>
      <c r="J52" s="2"/>
      <c r="K52" s="2"/>
      <c r="L52" s="8">
        <v>0</v>
      </c>
      <c r="M52" s="2">
        <v>2</v>
      </c>
      <c r="N52" s="2">
        <v>2</v>
      </c>
      <c r="O52" s="129"/>
      <c r="P52" s="109">
        <v>2</v>
      </c>
    </row>
    <row r="53" spans="1:19" x14ac:dyDescent="0.25">
      <c r="A53" s="36"/>
      <c r="B53" s="31" t="s">
        <v>45</v>
      </c>
      <c r="C53" s="109" t="s">
        <v>21</v>
      </c>
      <c r="D53" s="3">
        <f t="shared" si="3"/>
        <v>6</v>
      </c>
      <c r="E53" s="2"/>
      <c r="F53" s="2"/>
      <c r="G53" s="2"/>
      <c r="H53" s="2"/>
      <c r="I53" s="2"/>
      <c r="J53" s="2"/>
      <c r="K53" s="2"/>
      <c r="L53" s="91">
        <v>0</v>
      </c>
      <c r="M53" s="3">
        <v>2</v>
      </c>
      <c r="N53" s="3">
        <v>2</v>
      </c>
      <c r="O53" s="129"/>
      <c r="P53" s="109">
        <v>2</v>
      </c>
    </row>
    <row r="54" spans="1:19" x14ac:dyDescent="0.25">
      <c r="A54" s="36"/>
      <c r="B54" s="31" t="s">
        <v>158</v>
      </c>
      <c r="C54" s="109"/>
      <c r="D54" s="3">
        <f t="shared" si="3"/>
        <v>0</v>
      </c>
      <c r="E54" s="2"/>
      <c r="F54" s="2"/>
      <c r="G54" s="2"/>
      <c r="H54" s="2"/>
      <c r="I54" s="2"/>
      <c r="J54" s="2"/>
      <c r="K54" s="2"/>
      <c r="L54" s="91"/>
      <c r="M54" s="3"/>
      <c r="N54" s="105"/>
      <c r="O54" s="129"/>
    </row>
    <row r="55" spans="1:19" s="117" customFormat="1" x14ac:dyDescent="0.25">
      <c r="A55" s="112" t="s">
        <v>136</v>
      </c>
      <c r="B55" s="113" t="s">
        <v>42</v>
      </c>
      <c r="C55" s="115">
        <v>3</v>
      </c>
      <c r="D55" s="115">
        <f t="shared" si="3"/>
        <v>3.5</v>
      </c>
      <c r="E55" s="115"/>
      <c r="F55" s="115"/>
      <c r="G55" s="115">
        <v>0.75</v>
      </c>
      <c r="H55" s="115">
        <v>0.5</v>
      </c>
      <c r="I55" s="115">
        <v>1</v>
      </c>
      <c r="J55" s="115">
        <v>0</v>
      </c>
      <c r="K55" s="115">
        <v>1.25</v>
      </c>
      <c r="L55" s="115">
        <v>0</v>
      </c>
      <c r="M55" s="115">
        <v>0</v>
      </c>
      <c r="N55" s="115">
        <v>0</v>
      </c>
      <c r="O55" s="129"/>
      <c r="P55" s="114">
        <v>0</v>
      </c>
      <c r="Q55" s="114"/>
      <c r="R55" s="114"/>
      <c r="S55" s="114"/>
    </row>
    <row r="56" spans="1:19" s="117" customFormat="1" x14ac:dyDescent="0.25">
      <c r="A56" s="113" t="s">
        <v>53</v>
      </c>
      <c r="B56" s="113" t="s">
        <v>43</v>
      </c>
      <c r="C56" s="115" t="s">
        <v>21</v>
      </c>
      <c r="D56" s="118">
        <f t="shared" si="3"/>
        <v>2.5</v>
      </c>
      <c r="E56" s="115"/>
      <c r="F56" s="115"/>
      <c r="G56" s="118">
        <v>0.75</v>
      </c>
      <c r="H56" s="118">
        <v>0.5</v>
      </c>
      <c r="I56" s="118">
        <v>0.75</v>
      </c>
      <c r="J56" s="118">
        <v>0</v>
      </c>
      <c r="K56" s="118">
        <v>0.5</v>
      </c>
      <c r="L56" s="118">
        <v>0</v>
      </c>
      <c r="M56" s="118">
        <v>0</v>
      </c>
      <c r="N56" s="118">
        <v>0</v>
      </c>
      <c r="O56" s="129"/>
      <c r="P56" s="147">
        <v>0</v>
      </c>
      <c r="Q56" s="147"/>
      <c r="R56" s="114"/>
      <c r="S56" s="114"/>
    </row>
    <row r="57" spans="1:19" s="117" customFormat="1" x14ac:dyDescent="0.25">
      <c r="A57" s="112"/>
      <c r="B57" s="113" t="s">
        <v>44</v>
      </c>
      <c r="C57" s="115">
        <v>3</v>
      </c>
      <c r="D57" s="115">
        <f t="shared" si="3"/>
        <v>2</v>
      </c>
      <c r="E57" s="115"/>
      <c r="F57" s="115"/>
      <c r="G57" s="115"/>
      <c r="H57" s="115"/>
      <c r="I57" s="115"/>
      <c r="J57" s="115"/>
      <c r="K57" s="115"/>
      <c r="L57" s="115">
        <v>1</v>
      </c>
      <c r="M57" s="115">
        <v>0</v>
      </c>
      <c r="N57" s="115">
        <v>1</v>
      </c>
      <c r="O57" s="129"/>
      <c r="P57" s="114">
        <v>0</v>
      </c>
      <c r="Q57" s="114"/>
      <c r="R57" s="114"/>
      <c r="S57" s="114"/>
    </row>
    <row r="58" spans="1:19" s="117" customFormat="1" x14ac:dyDescent="0.25">
      <c r="A58" s="112"/>
      <c r="B58" s="113" t="s">
        <v>45</v>
      </c>
      <c r="C58" s="115" t="s">
        <v>21</v>
      </c>
      <c r="D58" s="118">
        <f t="shared" si="3"/>
        <v>2</v>
      </c>
      <c r="E58" s="115"/>
      <c r="F58" s="115"/>
      <c r="G58" s="115"/>
      <c r="H58" s="115"/>
      <c r="I58" s="115"/>
      <c r="J58" s="115"/>
      <c r="K58" s="115"/>
      <c r="L58" s="118">
        <v>1</v>
      </c>
      <c r="M58" s="118">
        <v>0</v>
      </c>
      <c r="N58" s="118">
        <v>1</v>
      </c>
      <c r="O58" s="129"/>
      <c r="P58" s="147">
        <v>0</v>
      </c>
      <c r="Q58" s="114"/>
      <c r="R58" s="114"/>
      <c r="S58" s="114"/>
    </row>
    <row r="59" spans="1:19" s="117" customFormat="1" x14ac:dyDescent="0.25">
      <c r="A59" s="112"/>
      <c r="B59" s="113" t="s">
        <v>158</v>
      </c>
      <c r="C59" s="115"/>
      <c r="D59" s="118">
        <f t="shared" si="3"/>
        <v>0</v>
      </c>
      <c r="E59" s="115"/>
      <c r="F59" s="115"/>
      <c r="G59" s="115"/>
      <c r="H59" s="115"/>
      <c r="I59" s="115"/>
      <c r="J59" s="115"/>
      <c r="K59" s="115"/>
      <c r="L59" s="118"/>
      <c r="M59" s="118"/>
      <c r="N59" s="116"/>
      <c r="O59" s="129"/>
      <c r="P59" s="114"/>
      <c r="Q59" s="114"/>
      <c r="R59" s="114"/>
      <c r="S59" s="114"/>
    </row>
    <row r="60" spans="1:19" x14ac:dyDescent="0.25">
      <c r="A60" s="36" t="s">
        <v>137</v>
      </c>
      <c r="B60" s="31" t="s">
        <v>42</v>
      </c>
      <c r="C60" s="2">
        <v>3</v>
      </c>
      <c r="D60" s="2">
        <f t="shared" si="3"/>
        <v>3.25</v>
      </c>
      <c r="E60" s="2"/>
      <c r="F60" s="2"/>
      <c r="G60" s="2"/>
      <c r="H60" s="2">
        <v>0.5</v>
      </c>
      <c r="I60" s="2">
        <v>0.5</v>
      </c>
      <c r="J60" s="2">
        <v>1</v>
      </c>
      <c r="K60" s="2">
        <v>1</v>
      </c>
      <c r="L60" s="8">
        <v>0.25</v>
      </c>
      <c r="M60" s="2">
        <v>0</v>
      </c>
      <c r="N60" s="2">
        <v>0</v>
      </c>
      <c r="O60" s="129"/>
      <c r="P60" s="109">
        <v>0</v>
      </c>
    </row>
    <row r="61" spans="1:19" x14ac:dyDescent="0.25">
      <c r="A61" s="52" t="s">
        <v>66</v>
      </c>
      <c r="B61" s="31" t="s">
        <v>43</v>
      </c>
      <c r="C61" s="2"/>
      <c r="D61" s="3">
        <f t="shared" si="3"/>
        <v>3.25</v>
      </c>
      <c r="E61" s="2"/>
      <c r="F61" s="2"/>
      <c r="G61" s="2"/>
      <c r="H61" s="3">
        <v>0.5</v>
      </c>
      <c r="I61" s="3">
        <v>0.5</v>
      </c>
      <c r="J61" s="3">
        <v>1</v>
      </c>
      <c r="K61" s="3">
        <v>1</v>
      </c>
      <c r="L61" s="91">
        <v>0.25</v>
      </c>
      <c r="M61" s="3">
        <v>0</v>
      </c>
      <c r="N61" s="3">
        <v>0</v>
      </c>
      <c r="O61" s="129"/>
      <c r="P61" s="146">
        <v>0</v>
      </c>
      <c r="Q61" s="146"/>
    </row>
    <row r="62" spans="1:19" x14ac:dyDescent="0.25">
      <c r="A62" s="52" t="s">
        <v>67</v>
      </c>
      <c r="B62" s="31" t="s">
        <v>44</v>
      </c>
      <c r="C62" s="2">
        <v>2.5</v>
      </c>
      <c r="D62" s="2">
        <f t="shared" si="3"/>
        <v>2.75</v>
      </c>
      <c r="E62" s="2"/>
      <c r="F62" s="2"/>
      <c r="G62" s="2"/>
      <c r="H62" s="2"/>
      <c r="I62" s="2"/>
      <c r="J62" s="2"/>
      <c r="K62" s="2"/>
      <c r="L62" s="8">
        <v>0.75</v>
      </c>
      <c r="M62" s="2">
        <v>1</v>
      </c>
      <c r="N62" s="2">
        <v>1</v>
      </c>
      <c r="O62" s="129"/>
      <c r="P62" s="109">
        <v>0</v>
      </c>
    </row>
    <row r="63" spans="1:19" x14ac:dyDescent="0.25">
      <c r="A63" s="36"/>
      <c r="B63" s="31" t="s">
        <v>45</v>
      </c>
      <c r="C63" s="2"/>
      <c r="D63" s="3">
        <f t="shared" si="3"/>
        <v>2.75</v>
      </c>
      <c r="E63" s="2"/>
      <c r="F63" s="2"/>
      <c r="G63" s="2"/>
      <c r="H63" s="2"/>
      <c r="I63" s="2"/>
      <c r="J63" s="2"/>
      <c r="K63" s="2"/>
      <c r="L63" s="91">
        <v>0.75</v>
      </c>
      <c r="M63" s="3">
        <v>1</v>
      </c>
      <c r="N63" s="3">
        <v>1</v>
      </c>
      <c r="O63" s="129"/>
      <c r="P63" s="109">
        <v>0</v>
      </c>
    </row>
    <row r="64" spans="1:19" x14ac:dyDescent="0.25">
      <c r="A64" s="36"/>
      <c r="B64" s="31" t="s">
        <v>158</v>
      </c>
      <c r="C64" s="2"/>
      <c r="D64" s="3">
        <f t="shared" si="3"/>
        <v>0</v>
      </c>
      <c r="E64" s="2"/>
      <c r="F64" s="2"/>
      <c r="G64" s="2"/>
      <c r="H64" s="2"/>
      <c r="I64" s="2"/>
      <c r="J64" s="2"/>
      <c r="K64" s="2"/>
      <c r="L64" s="91"/>
      <c r="M64" s="3"/>
      <c r="N64" s="105"/>
      <c r="O64" s="129"/>
    </row>
    <row r="65" spans="1:19" s="117" customFormat="1" x14ac:dyDescent="0.25">
      <c r="A65" s="112" t="s">
        <v>138</v>
      </c>
      <c r="B65" s="113" t="s">
        <v>42</v>
      </c>
      <c r="C65" s="115">
        <v>2</v>
      </c>
      <c r="D65" s="115">
        <f t="shared" si="3"/>
        <v>2.5</v>
      </c>
      <c r="E65" s="115"/>
      <c r="F65" s="115"/>
      <c r="G65" s="115"/>
      <c r="H65" s="115">
        <v>0.5</v>
      </c>
      <c r="I65" s="115">
        <v>0.5</v>
      </c>
      <c r="J65" s="115">
        <v>0.5</v>
      </c>
      <c r="K65" s="115">
        <v>0.5</v>
      </c>
      <c r="L65" s="115">
        <v>0.5</v>
      </c>
      <c r="M65" s="115">
        <v>0</v>
      </c>
      <c r="N65" s="115">
        <v>0</v>
      </c>
      <c r="O65" s="129"/>
      <c r="P65" s="114">
        <v>0</v>
      </c>
      <c r="Q65" s="114"/>
      <c r="R65" s="114"/>
      <c r="S65" s="114"/>
    </row>
    <row r="66" spans="1:19" s="117" customFormat="1" x14ac:dyDescent="0.25">
      <c r="A66" s="113" t="s">
        <v>69</v>
      </c>
      <c r="B66" s="113" t="s">
        <v>43</v>
      </c>
      <c r="C66" s="115"/>
      <c r="D66" s="118">
        <f t="shared" si="3"/>
        <v>2.25</v>
      </c>
      <c r="E66" s="115"/>
      <c r="F66" s="115"/>
      <c r="G66" s="115"/>
      <c r="H66" s="118">
        <v>0.5</v>
      </c>
      <c r="I66" s="118">
        <v>0.5</v>
      </c>
      <c r="J66" s="118">
        <v>0.5</v>
      </c>
      <c r="K66" s="118">
        <v>0.5</v>
      </c>
      <c r="L66" s="118">
        <v>0.25</v>
      </c>
      <c r="M66" s="118">
        <v>0</v>
      </c>
      <c r="N66" s="118">
        <v>0</v>
      </c>
      <c r="O66" s="129"/>
      <c r="P66" s="147">
        <v>0</v>
      </c>
      <c r="Q66" s="147"/>
      <c r="R66" s="114"/>
      <c r="S66" s="114"/>
    </row>
    <row r="67" spans="1:19" s="117" customFormat="1" x14ac:dyDescent="0.25">
      <c r="A67" s="113"/>
      <c r="B67" s="113" t="s">
        <v>44</v>
      </c>
      <c r="C67" s="115">
        <v>1.5</v>
      </c>
      <c r="D67" s="115">
        <f t="shared" si="3"/>
        <v>3</v>
      </c>
      <c r="E67" s="115"/>
      <c r="F67" s="115"/>
      <c r="G67" s="115"/>
      <c r="H67" s="115"/>
      <c r="I67" s="115"/>
      <c r="J67" s="115"/>
      <c r="K67" s="115"/>
      <c r="L67" s="115">
        <v>0.5</v>
      </c>
      <c r="M67" s="115">
        <v>0</v>
      </c>
      <c r="N67" s="115">
        <v>1</v>
      </c>
      <c r="O67" s="129"/>
      <c r="P67" s="114">
        <v>1.5</v>
      </c>
      <c r="Q67" s="114"/>
      <c r="R67" s="114"/>
      <c r="S67" s="114"/>
    </row>
    <row r="68" spans="1:19" s="117" customFormat="1" x14ac:dyDescent="0.25">
      <c r="A68" s="112"/>
      <c r="B68" s="113" t="s">
        <v>45</v>
      </c>
      <c r="C68" s="115"/>
      <c r="D68" s="118">
        <f t="shared" si="3"/>
        <v>3.25</v>
      </c>
      <c r="E68" s="115"/>
      <c r="F68" s="115"/>
      <c r="G68" s="115"/>
      <c r="H68" s="115"/>
      <c r="I68" s="115"/>
      <c r="J68" s="115"/>
      <c r="K68" s="115"/>
      <c r="L68" s="118">
        <v>0.75</v>
      </c>
      <c r="M68" s="118">
        <v>0</v>
      </c>
      <c r="N68" s="118">
        <v>1</v>
      </c>
      <c r="O68" s="129"/>
      <c r="P68" s="114">
        <v>1.5</v>
      </c>
      <c r="Q68" s="114"/>
      <c r="R68" s="114"/>
      <c r="S68" s="114"/>
    </row>
    <row r="69" spans="1:19" s="117" customFormat="1" x14ac:dyDescent="0.25">
      <c r="A69" s="112"/>
      <c r="B69" s="113" t="s">
        <v>158</v>
      </c>
      <c r="C69" s="115"/>
      <c r="D69" s="118">
        <f t="shared" si="3"/>
        <v>0</v>
      </c>
      <c r="E69" s="115"/>
      <c r="F69" s="115"/>
      <c r="G69" s="115"/>
      <c r="H69" s="115"/>
      <c r="I69" s="115"/>
      <c r="J69" s="115"/>
      <c r="K69" s="115"/>
      <c r="L69" s="118"/>
      <c r="M69" s="118"/>
      <c r="N69" s="116"/>
      <c r="O69" s="129"/>
      <c r="P69" s="114"/>
      <c r="Q69" s="114"/>
      <c r="R69" s="114"/>
      <c r="S69" s="114"/>
    </row>
    <row r="70" spans="1:19" x14ac:dyDescent="0.25">
      <c r="A70" s="36" t="s">
        <v>139</v>
      </c>
      <c r="B70" s="31" t="s">
        <v>42</v>
      </c>
      <c r="C70" s="2">
        <v>5.25</v>
      </c>
      <c r="D70" s="2">
        <f t="shared" si="3"/>
        <v>6.25</v>
      </c>
      <c r="E70" s="2"/>
      <c r="F70" s="2"/>
      <c r="G70" s="2"/>
      <c r="H70" s="2">
        <v>0.5</v>
      </c>
      <c r="I70" s="2">
        <v>1.5</v>
      </c>
      <c r="J70" s="2">
        <v>1.75</v>
      </c>
      <c r="K70" s="2">
        <v>1.5</v>
      </c>
      <c r="L70" s="8">
        <v>1</v>
      </c>
      <c r="M70" s="2">
        <v>0</v>
      </c>
      <c r="N70" s="2">
        <v>0</v>
      </c>
      <c r="O70" s="129"/>
      <c r="P70" s="109">
        <v>0</v>
      </c>
    </row>
    <row r="71" spans="1:19" x14ac:dyDescent="0.25">
      <c r="A71" s="52" t="s">
        <v>70</v>
      </c>
      <c r="B71" s="31" t="s">
        <v>43</v>
      </c>
      <c r="C71" s="2"/>
      <c r="D71" s="3">
        <f t="shared" si="3"/>
        <v>6.25</v>
      </c>
      <c r="E71" s="2"/>
      <c r="F71" s="2"/>
      <c r="G71" s="2"/>
      <c r="H71" s="3">
        <v>0.5</v>
      </c>
      <c r="I71" s="3">
        <v>1.5</v>
      </c>
      <c r="J71" s="3">
        <v>1.75</v>
      </c>
      <c r="K71" s="3">
        <v>1.5</v>
      </c>
      <c r="L71" s="91">
        <v>1</v>
      </c>
      <c r="M71" s="3">
        <v>0</v>
      </c>
      <c r="N71" s="3">
        <v>0</v>
      </c>
      <c r="O71" s="129"/>
      <c r="P71" s="146">
        <v>0</v>
      </c>
      <c r="Q71" s="146"/>
    </row>
    <row r="72" spans="1:19" x14ac:dyDescent="0.25">
      <c r="A72" s="36"/>
      <c r="B72" s="31" t="s">
        <v>44</v>
      </c>
      <c r="C72" s="2">
        <v>4.25</v>
      </c>
      <c r="D72" s="2">
        <f t="shared" si="3"/>
        <v>2.5</v>
      </c>
      <c r="E72" s="2"/>
      <c r="F72" s="2"/>
      <c r="G72" s="2"/>
      <c r="H72" s="2"/>
      <c r="I72" s="2"/>
      <c r="J72" s="2"/>
      <c r="K72" s="2"/>
      <c r="L72" s="8">
        <v>0.5</v>
      </c>
      <c r="M72" s="2">
        <v>0.5</v>
      </c>
      <c r="N72" s="2">
        <v>0.5</v>
      </c>
      <c r="O72" s="129"/>
      <c r="P72" s="109">
        <v>1</v>
      </c>
    </row>
    <row r="73" spans="1:19" x14ac:dyDescent="0.25">
      <c r="A73" s="36"/>
      <c r="B73" s="31" t="s">
        <v>45</v>
      </c>
      <c r="C73" s="2"/>
      <c r="D73" s="3">
        <f t="shared" si="3"/>
        <v>3</v>
      </c>
      <c r="E73" s="2"/>
      <c r="F73" s="2"/>
      <c r="G73" s="2"/>
      <c r="H73" s="2"/>
      <c r="I73" s="2"/>
      <c r="J73" s="2"/>
      <c r="K73" s="2"/>
      <c r="L73" s="91">
        <v>0.5</v>
      </c>
      <c r="M73" s="3">
        <v>1</v>
      </c>
      <c r="N73" s="3">
        <v>0.5</v>
      </c>
      <c r="O73" s="129"/>
      <c r="P73" s="109">
        <v>1</v>
      </c>
    </row>
    <row r="74" spans="1:19" x14ac:dyDescent="0.25">
      <c r="A74" s="36"/>
      <c r="B74" s="31" t="s">
        <v>158</v>
      </c>
      <c r="C74" s="2"/>
      <c r="D74" s="3">
        <f t="shared" si="3"/>
        <v>0</v>
      </c>
      <c r="E74" s="2"/>
      <c r="F74" s="2"/>
      <c r="G74" s="2"/>
      <c r="H74" s="2"/>
      <c r="I74" s="2"/>
      <c r="J74" s="2"/>
      <c r="K74" s="2"/>
      <c r="L74" s="91"/>
      <c r="M74" s="3"/>
      <c r="N74" s="105"/>
      <c r="O74" s="129"/>
    </row>
    <row r="75" spans="1:19" s="117" customFormat="1" x14ac:dyDescent="0.25">
      <c r="A75" s="112" t="s">
        <v>140</v>
      </c>
      <c r="B75" s="113" t="s">
        <v>42</v>
      </c>
      <c r="C75" s="115">
        <v>4.5</v>
      </c>
      <c r="D75" s="115">
        <f t="shared" si="3"/>
        <v>4.75</v>
      </c>
      <c r="E75" s="115"/>
      <c r="F75" s="115"/>
      <c r="G75" s="115"/>
      <c r="H75" s="115">
        <v>0.5</v>
      </c>
      <c r="I75" s="115">
        <v>1.5</v>
      </c>
      <c r="J75" s="115">
        <v>1.5</v>
      </c>
      <c r="K75" s="115">
        <v>1</v>
      </c>
      <c r="L75" s="115">
        <v>0.25</v>
      </c>
      <c r="M75" s="115">
        <v>0</v>
      </c>
      <c r="N75" s="115">
        <v>0</v>
      </c>
      <c r="O75" s="129"/>
      <c r="P75" s="114">
        <v>0</v>
      </c>
      <c r="Q75" s="114"/>
      <c r="R75" s="114"/>
      <c r="S75" s="114"/>
    </row>
    <row r="76" spans="1:19" s="117" customFormat="1" x14ac:dyDescent="0.25">
      <c r="A76" s="113" t="s">
        <v>71</v>
      </c>
      <c r="B76" s="113" t="s">
        <v>43</v>
      </c>
      <c r="C76" s="115"/>
      <c r="D76" s="118">
        <f t="shared" si="3"/>
        <v>4.75</v>
      </c>
      <c r="E76" s="115"/>
      <c r="F76" s="115"/>
      <c r="G76" s="115"/>
      <c r="H76" s="118">
        <v>0.5</v>
      </c>
      <c r="I76" s="118">
        <v>1.5</v>
      </c>
      <c r="J76" s="118">
        <v>1.5</v>
      </c>
      <c r="K76" s="118">
        <v>1</v>
      </c>
      <c r="L76" s="118">
        <v>0.25</v>
      </c>
      <c r="M76" s="118">
        <v>0</v>
      </c>
      <c r="N76" s="118">
        <v>0</v>
      </c>
      <c r="O76" s="129"/>
      <c r="P76" s="147">
        <v>0</v>
      </c>
      <c r="Q76" s="147"/>
      <c r="R76" s="114"/>
      <c r="S76" s="114"/>
    </row>
    <row r="77" spans="1:19" s="117" customFormat="1" x14ac:dyDescent="0.25">
      <c r="A77" s="112"/>
      <c r="B77" s="113" t="s">
        <v>44</v>
      </c>
      <c r="C77" s="115">
        <v>3</v>
      </c>
      <c r="D77" s="115">
        <f t="shared" si="3"/>
        <v>4.25</v>
      </c>
      <c r="E77" s="115"/>
      <c r="F77" s="115"/>
      <c r="G77" s="115"/>
      <c r="H77" s="115"/>
      <c r="I77" s="115"/>
      <c r="J77" s="115"/>
      <c r="K77" s="115"/>
      <c r="L77" s="115">
        <v>0.75</v>
      </c>
      <c r="M77" s="115">
        <v>1</v>
      </c>
      <c r="N77" s="115">
        <v>1</v>
      </c>
      <c r="O77" s="129"/>
      <c r="P77" s="114">
        <v>1.5</v>
      </c>
      <c r="Q77" s="114"/>
      <c r="R77" s="114"/>
      <c r="S77" s="114"/>
    </row>
    <row r="78" spans="1:19" s="117" customFormat="1" x14ac:dyDescent="0.25">
      <c r="A78" s="112"/>
      <c r="B78" s="113" t="s">
        <v>45</v>
      </c>
      <c r="C78" s="115"/>
      <c r="D78" s="118">
        <f t="shared" si="3"/>
        <v>4.25</v>
      </c>
      <c r="E78" s="115"/>
      <c r="F78" s="115"/>
      <c r="G78" s="115"/>
      <c r="H78" s="115"/>
      <c r="I78" s="115"/>
      <c r="J78" s="115"/>
      <c r="K78" s="115"/>
      <c r="L78" s="118">
        <v>0.75</v>
      </c>
      <c r="M78" s="118">
        <v>1</v>
      </c>
      <c r="N78" s="118">
        <v>1</v>
      </c>
      <c r="O78" s="129"/>
      <c r="P78" s="114">
        <v>1.5</v>
      </c>
      <c r="Q78" s="114"/>
      <c r="R78" s="114"/>
      <c r="S78" s="114"/>
    </row>
    <row r="79" spans="1:19" s="117" customFormat="1" x14ac:dyDescent="0.25">
      <c r="A79" s="112"/>
      <c r="B79" s="113" t="s">
        <v>158</v>
      </c>
      <c r="C79" s="115"/>
      <c r="D79" s="118">
        <f t="shared" si="3"/>
        <v>0</v>
      </c>
      <c r="E79" s="115"/>
      <c r="F79" s="115"/>
      <c r="G79" s="115"/>
      <c r="H79" s="115"/>
      <c r="I79" s="115"/>
      <c r="J79" s="115"/>
      <c r="K79" s="115"/>
      <c r="L79" s="118"/>
      <c r="M79" s="118"/>
      <c r="N79" s="116"/>
      <c r="O79" s="129"/>
      <c r="P79" s="114"/>
      <c r="Q79" s="114"/>
      <c r="R79" s="114"/>
      <c r="S79" s="114"/>
    </row>
    <row r="80" spans="1:19" x14ac:dyDescent="0.25">
      <c r="A80" s="36" t="s">
        <v>141</v>
      </c>
      <c r="B80" s="31" t="s">
        <v>42</v>
      </c>
      <c r="C80" s="2">
        <v>3.5</v>
      </c>
      <c r="D80" s="2">
        <f t="shared" si="3"/>
        <v>3.75</v>
      </c>
      <c r="E80" s="2"/>
      <c r="F80" s="2"/>
      <c r="G80" s="2"/>
      <c r="H80" s="2">
        <v>0.5</v>
      </c>
      <c r="I80" s="2">
        <v>1</v>
      </c>
      <c r="J80" s="2">
        <v>1</v>
      </c>
      <c r="K80" s="2">
        <v>1</v>
      </c>
      <c r="L80" s="8">
        <v>0.25</v>
      </c>
      <c r="M80" s="2">
        <v>0</v>
      </c>
      <c r="N80" s="2">
        <v>0</v>
      </c>
      <c r="O80" s="129"/>
      <c r="P80" s="109">
        <v>0</v>
      </c>
    </row>
    <row r="81" spans="1:19" x14ac:dyDescent="0.25">
      <c r="A81" s="52" t="s">
        <v>72</v>
      </c>
      <c r="B81" s="31" t="s">
        <v>43</v>
      </c>
      <c r="C81" s="2"/>
      <c r="D81" s="3">
        <f t="shared" si="3"/>
        <v>3.75</v>
      </c>
      <c r="E81" s="2"/>
      <c r="F81" s="2"/>
      <c r="G81" s="2"/>
      <c r="H81" s="3">
        <v>0.5</v>
      </c>
      <c r="I81" s="3">
        <v>1</v>
      </c>
      <c r="J81" s="3">
        <v>1</v>
      </c>
      <c r="K81" s="3">
        <v>1</v>
      </c>
      <c r="L81" s="91">
        <v>0.25</v>
      </c>
      <c r="M81" s="3">
        <v>0</v>
      </c>
      <c r="N81" s="3">
        <v>0</v>
      </c>
      <c r="O81" s="129"/>
      <c r="P81" s="146">
        <v>0</v>
      </c>
      <c r="Q81" s="146"/>
    </row>
    <row r="82" spans="1:19" x14ac:dyDescent="0.25">
      <c r="A82" s="52" t="s">
        <v>73</v>
      </c>
      <c r="B82" s="31" t="s">
        <v>44</v>
      </c>
      <c r="C82" s="2">
        <v>3</v>
      </c>
      <c r="D82" s="2">
        <f t="shared" si="3"/>
        <v>4.25</v>
      </c>
      <c r="E82" s="2"/>
      <c r="F82" s="2"/>
      <c r="G82" s="2"/>
      <c r="H82" s="2"/>
      <c r="I82" s="2"/>
      <c r="J82" s="2"/>
      <c r="K82" s="2"/>
      <c r="L82" s="8">
        <v>0.75</v>
      </c>
      <c r="M82" s="2">
        <v>1</v>
      </c>
      <c r="N82" s="2">
        <v>1</v>
      </c>
      <c r="O82" s="129"/>
      <c r="P82" s="109">
        <v>1.5</v>
      </c>
    </row>
    <row r="83" spans="1:19" x14ac:dyDescent="0.25">
      <c r="A83" s="36"/>
      <c r="B83" s="31" t="s">
        <v>45</v>
      </c>
      <c r="C83" s="2"/>
      <c r="D83" s="3">
        <f t="shared" si="3"/>
        <v>4.25</v>
      </c>
      <c r="E83" s="2"/>
      <c r="F83" s="2"/>
      <c r="G83" s="2"/>
      <c r="H83" s="2"/>
      <c r="I83" s="2"/>
      <c r="J83" s="2"/>
      <c r="K83" s="2"/>
      <c r="L83" s="91">
        <v>0.75</v>
      </c>
      <c r="M83" s="3">
        <v>1</v>
      </c>
      <c r="N83" s="3">
        <v>1</v>
      </c>
      <c r="O83" s="129"/>
      <c r="P83" s="109">
        <v>1.5</v>
      </c>
    </row>
    <row r="84" spans="1:19" x14ac:dyDescent="0.25">
      <c r="A84" s="36"/>
      <c r="B84" s="31" t="s">
        <v>158</v>
      </c>
      <c r="C84" s="2"/>
      <c r="D84" s="3">
        <f t="shared" si="3"/>
        <v>0</v>
      </c>
      <c r="E84" s="2"/>
      <c r="F84" s="2"/>
      <c r="G84" s="2"/>
      <c r="H84" s="2"/>
      <c r="I84" s="2"/>
      <c r="J84" s="2"/>
      <c r="K84" s="2"/>
      <c r="L84" s="91"/>
      <c r="M84" s="3"/>
      <c r="N84" s="2"/>
      <c r="O84" s="129"/>
    </row>
    <row r="85" spans="1:19" s="122" customFormat="1" x14ac:dyDescent="0.25">
      <c r="A85" s="119" t="s">
        <v>60</v>
      </c>
      <c r="B85" s="120" t="s">
        <v>42</v>
      </c>
      <c r="C85" s="121">
        <v>0</v>
      </c>
      <c r="D85" s="115">
        <f t="shared" ref="D85:D88" si="4">SUM(F85:N85)</f>
        <v>0</v>
      </c>
      <c r="E85" s="121"/>
      <c r="F85" s="121"/>
      <c r="G85" s="121"/>
      <c r="H85" s="121"/>
      <c r="I85" s="121"/>
      <c r="J85" s="121"/>
      <c r="K85" s="121"/>
      <c r="L85" s="121"/>
      <c r="M85" s="121"/>
      <c r="N85" s="121"/>
      <c r="O85" s="131"/>
      <c r="P85" s="132"/>
      <c r="Q85" s="132"/>
      <c r="R85" s="132"/>
      <c r="S85" s="132"/>
    </row>
    <row r="86" spans="1:19" s="122" customFormat="1" x14ac:dyDescent="0.25">
      <c r="A86" s="119"/>
      <c r="B86" s="120" t="s">
        <v>43</v>
      </c>
      <c r="C86" s="121"/>
      <c r="D86" s="118">
        <f t="shared" si="4"/>
        <v>0</v>
      </c>
      <c r="E86" s="121"/>
      <c r="F86" s="121"/>
      <c r="G86" s="121"/>
      <c r="H86" s="121"/>
      <c r="I86" s="121"/>
      <c r="J86" s="121"/>
      <c r="K86" s="121"/>
      <c r="L86" s="121"/>
      <c r="M86" s="121"/>
      <c r="N86" s="121"/>
      <c r="O86" s="131"/>
      <c r="P86" s="132"/>
      <c r="Q86" s="132"/>
      <c r="R86" s="132"/>
      <c r="S86" s="132"/>
    </row>
    <row r="87" spans="1:19" s="122" customFormat="1" x14ac:dyDescent="0.25">
      <c r="A87" s="119"/>
      <c r="B87" s="120" t="s">
        <v>44</v>
      </c>
      <c r="C87" s="121">
        <v>0</v>
      </c>
      <c r="D87" s="115">
        <f t="shared" si="4"/>
        <v>0</v>
      </c>
      <c r="E87" s="121"/>
      <c r="F87" s="121"/>
      <c r="G87" s="121"/>
      <c r="H87" s="121"/>
      <c r="I87" s="121"/>
      <c r="J87" s="121"/>
      <c r="K87" s="121"/>
      <c r="L87" s="121"/>
      <c r="M87" s="121"/>
      <c r="N87" s="121"/>
      <c r="O87" s="131"/>
      <c r="P87" s="132"/>
      <c r="Q87" s="132"/>
      <c r="R87" s="132"/>
      <c r="S87" s="132"/>
    </row>
    <row r="88" spans="1:19" s="122" customFormat="1" x14ac:dyDescent="0.25">
      <c r="A88" s="119"/>
      <c r="B88" s="120" t="s">
        <v>45</v>
      </c>
      <c r="C88" s="121"/>
      <c r="D88" s="118">
        <f t="shared" si="4"/>
        <v>0</v>
      </c>
      <c r="E88" s="121"/>
      <c r="F88" s="121"/>
      <c r="G88" s="121"/>
      <c r="H88" s="121"/>
      <c r="I88" s="121"/>
      <c r="J88" s="121"/>
      <c r="K88" s="121"/>
      <c r="L88" s="121"/>
      <c r="M88" s="121"/>
      <c r="N88" s="121"/>
      <c r="O88" s="131"/>
      <c r="P88" s="132"/>
      <c r="Q88" s="132"/>
      <c r="R88" s="132"/>
      <c r="S88" s="132"/>
    </row>
    <row r="89" spans="1:19" x14ac:dyDescent="0.25">
      <c r="A89" s="36" t="s">
        <v>142</v>
      </c>
      <c r="B89" s="31" t="s">
        <v>42</v>
      </c>
      <c r="C89" s="2">
        <v>2.25</v>
      </c>
      <c r="D89" s="2">
        <f t="shared" ref="D89:D113" si="5">SUM(F89:Z89)</f>
        <v>2.25</v>
      </c>
      <c r="E89" s="2"/>
      <c r="F89" s="2"/>
      <c r="G89" s="2"/>
      <c r="H89" s="2">
        <v>0.25</v>
      </c>
      <c r="I89" s="2">
        <v>0.5</v>
      </c>
      <c r="J89" s="2">
        <v>1</v>
      </c>
      <c r="K89" s="2">
        <v>0.5</v>
      </c>
      <c r="L89" s="8">
        <v>0</v>
      </c>
      <c r="M89" s="2">
        <v>0</v>
      </c>
      <c r="N89" s="2">
        <v>0</v>
      </c>
      <c r="O89" s="129"/>
      <c r="P89" s="109">
        <v>0</v>
      </c>
    </row>
    <row r="90" spans="1:19" x14ac:dyDescent="0.25">
      <c r="A90" s="52" t="s">
        <v>74</v>
      </c>
      <c r="B90" s="31" t="s">
        <v>43</v>
      </c>
      <c r="C90" s="2"/>
      <c r="D90" s="3">
        <f t="shared" si="5"/>
        <v>2.75</v>
      </c>
      <c r="E90" s="2"/>
      <c r="F90" s="2"/>
      <c r="G90" s="2"/>
      <c r="H90" s="3">
        <v>0.25</v>
      </c>
      <c r="I90" s="3">
        <v>0.5</v>
      </c>
      <c r="J90" s="3">
        <v>1</v>
      </c>
      <c r="K90" s="3">
        <v>1</v>
      </c>
      <c r="L90" s="91">
        <v>0</v>
      </c>
      <c r="M90" s="3">
        <v>0</v>
      </c>
      <c r="N90" s="3">
        <v>0</v>
      </c>
      <c r="O90" s="129"/>
      <c r="P90" s="146">
        <v>0</v>
      </c>
      <c r="Q90" s="146"/>
    </row>
    <row r="91" spans="1:19" x14ac:dyDescent="0.25">
      <c r="A91" s="52" t="s">
        <v>91</v>
      </c>
      <c r="B91" s="31" t="s">
        <v>44</v>
      </c>
      <c r="C91" s="2">
        <v>2.25</v>
      </c>
      <c r="D91" s="2">
        <f t="shared" si="5"/>
        <v>3.75</v>
      </c>
      <c r="E91" s="2"/>
      <c r="F91" s="2"/>
      <c r="G91" s="2"/>
      <c r="H91" s="2"/>
      <c r="I91" s="2"/>
      <c r="J91" s="2"/>
      <c r="K91" s="2"/>
      <c r="L91" s="8">
        <v>1</v>
      </c>
      <c r="M91" s="2">
        <v>0.75</v>
      </c>
      <c r="N91" s="2">
        <v>0.5</v>
      </c>
      <c r="O91" s="129"/>
      <c r="P91" s="109">
        <v>1.5</v>
      </c>
    </row>
    <row r="92" spans="1:19" x14ac:dyDescent="0.25">
      <c r="A92" s="36"/>
      <c r="B92" s="31" t="s">
        <v>45</v>
      </c>
      <c r="C92" s="2"/>
      <c r="D92" s="3">
        <f t="shared" si="5"/>
        <v>4</v>
      </c>
      <c r="E92" s="2"/>
      <c r="F92" s="2"/>
      <c r="G92" s="2"/>
      <c r="H92" s="2"/>
      <c r="I92" s="2"/>
      <c r="J92" s="2"/>
      <c r="K92" s="2"/>
      <c r="L92" s="91">
        <v>1</v>
      </c>
      <c r="M92" s="3">
        <v>1</v>
      </c>
      <c r="N92" s="3">
        <v>0.5</v>
      </c>
      <c r="O92" s="129"/>
      <c r="P92" s="109">
        <v>1.5</v>
      </c>
    </row>
    <row r="93" spans="1:19" x14ac:dyDescent="0.25">
      <c r="A93" s="36"/>
      <c r="B93" s="31" t="s">
        <v>158</v>
      </c>
      <c r="C93" s="2"/>
      <c r="D93" s="3">
        <f t="shared" si="5"/>
        <v>0</v>
      </c>
      <c r="E93" s="2"/>
      <c r="F93" s="2"/>
      <c r="G93" s="2"/>
      <c r="H93" s="2"/>
      <c r="I93" s="2"/>
      <c r="J93" s="2"/>
      <c r="K93" s="2"/>
      <c r="L93" s="91"/>
      <c r="M93" s="3"/>
      <c r="N93" s="105"/>
      <c r="O93" s="129"/>
    </row>
    <row r="94" spans="1:19" s="117" customFormat="1" x14ac:dyDescent="0.25">
      <c r="A94" s="112" t="s">
        <v>143</v>
      </c>
      <c r="B94" s="113" t="s">
        <v>42</v>
      </c>
      <c r="C94" s="115">
        <v>2</v>
      </c>
      <c r="D94" s="115">
        <f t="shared" si="5"/>
        <v>2.5</v>
      </c>
      <c r="E94" s="115"/>
      <c r="F94" s="115"/>
      <c r="G94" s="115"/>
      <c r="H94" s="115">
        <v>0.5</v>
      </c>
      <c r="I94" s="115">
        <v>0.5</v>
      </c>
      <c r="J94" s="115">
        <v>0.5</v>
      </c>
      <c r="K94" s="115">
        <v>0.75</v>
      </c>
      <c r="L94" s="115">
        <v>0.25</v>
      </c>
      <c r="M94" s="115">
        <v>0</v>
      </c>
      <c r="N94" s="115">
        <v>0</v>
      </c>
      <c r="O94" s="129"/>
      <c r="P94" s="114">
        <v>0</v>
      </c>
      <c r="Q94" s="114"/>
      <c r="R94" s="114"/>
      <c r="S94" s="114"/>
    </row>
    <row r="95" spans="1:19" s="117" customFormat="1" x14ac:dyDescent="0.25">
      <c r="A95" s="113" t="s">
        <v>75</v>
      </c>
      <c r="B95" s="113" t="s">
        <v>43</v>
      </c>
      <c r="C95" s="115"/>
      <c r="D95" s="118">
        <f t="shared" si="5"/>
        <v>3</v>
      </c>
      <c r="E95" s="115"/>
      <c r="F95" s="115"/>
      <c r="G95" s="115"/>
      <c r="H95" s="118">
        <v>0.5</v>
      </c>
      <c r="I95" s="118">
        <v>1</v>
      </c>
      <c r="J95" s="118">
        <v>0.5</v>
      </c>
      <c r="K95" s="118">
        <v>0.75</v>
      </c>
      <c r="L95" s="118">
        <v>0.25</v>
      </c>
      <c r="M95" s="118">
        <v>0</v>
      </c>
      <c r="N95" s="118">
        <v>0</v>
      </c>
      <c r="O95" s="129"/>
      <c r="P95" s="147">
        <v>0</v>
      </c>
      <c r="Q95" s="147"/>
      <c r="R95" s="114"/>
      <c r="S95" s="114"/>
    </row>
    <row r="96" spans="1:19" s="117" customFormat="1" x14ac:dyDescent="0.25">
      <c r="A96" s="112"/>
      <c r="B96" s="113" t="s">
        <v>44</v>
      </c>
      <c r="C96" s="115">
        <v>3</v>
      </c>
      <c r="D96" s="115">
        <f t="shared" si="5"/>
        <v>2.75</v>
      </c>
      <c r="E96" s="115"/>
      <c r="F96" s="115"/>
      <c r="G96" s="115"/>
      <c r="H96" s="115"/>
      <c r="I96" s="115"/>
      <c r="J96" s="115"/>
      <c r="K96" s="115"/>
      <c r="L96" s="115">
        <v>0.75</v>
      </c>
      <c r="M96" s="115">
        <v>1</v>
      </c>
      <c r="N96" s="115">
        <v>1</v>
      </c>
      <c r="O96" s="129"/>
      <c r="P96" s="114">
        <v>0</v>
      </c>
      <c r="Q96" s="114"/>
      <c r="R96" s="114"/>
      <c r="S96" s="114"/>
    </row>
    <row r="97" spans="1:19" s="117" customFormat="1" x14ac:dyDescent="0.25">
      <c r="A97" s="112"/>
      <c r="B97" s="113" t="s">
        <v>45</v>
      </c>
      <c r="C97" s="115"/>
      <c r="D97" s="118">
        <f t="shared" si="5"/>
        <v>2.75</v>
      </c>
      <c r="E97" s="115"/>
      <c r="F97" s="115"/>
      <c r="G97" s="115"/>
      <c r="H97" s="115"/>
      <c r="I97" s="115"/>
      <c r="J97" s="115"/>
      <c r="K97" s="115"/>
      <c r="L97" s="118">
        <v>0.75</v>
      </c>
      <c r="M97" s="118">
        <v>1</v>
      </c>
      <c r="N97" s="118">
        <v>1</v>
      </c>
      <c r="O97" s="129"/>
      <c r="P97" s="114">
        <v>0</v>
      </c>
      <c r="Q97" s="114"/>
      <c r="R97" s="114"/>
      <c r="S97" s="114"/>
    </row>
    <row r="98" spans="1:19" s="117" customFormat="1" x14ac:dyDescent="0.25">
      <c r="A98" s="112"/>
      <c r="B98" s="113" t="s">
        <v>158</v>
      </c>
      <c r="C98" s="115"/>
      <c r="D98" s="118">
        <f t="shared" si="5"/>
        <v>0</v>
      </c>
      <c r="E98" s="115"/>
      <c r="F98" s="115"/>
      <c r="G98" s="115"/>
      <c r="H98" s="115"/>
      <c r="I98" s="115"/>
      <c r="J98" s="115"/>
      <c r="K98" s="115"/>
      <c r="L98" s="118"/>
      <c r="M98" s="118"/>
      <c r="N98" s="116"/>
      <c r="O98" s="129"/>
      <c r="P98" s="114"/>
      <c r="Q98" s="114"/>
      <c r="R98" s="114"/>
      <c r="S98" s="114"/>
    </row>
    <row r="99" spans="1:19" x14ac:dyDescent="0.25">
      <c r="A99" s="36" t="s">
        <v>144</v>
      </c>
      <c r="B99" s="31" t="s">
        <v>42</v>
      </c>
      <c r="C99" s="2">
        <v>7.5</v>
      </c>
      <c r="D99" s="2">
        <f t="shared" si="5"/>
        <v>9</v>
      </c>
      <c r="E99" s="2"/>
      <c r="F99" s="2"/>
      <c r="G99" s="2"/>
      <c r="H99" s="2">
        <v>1.5</v>
      </c>
      <c r="I99" s="2">
        <v>2</v>
      </c>
      <c r="J99" s="2">
        <v>2</v>
      </c>
      <c r="K99" s="2">
        <v>2</v>
      </c>
      <c r="L99" s="8">
        <v>1.5</v>
      </c>
      <c r="M99" s="2">
        <v>0</v>
      </c>
      <c r="N99" s="2">
        <v>0</v>
      </c>
      <c r="O99" s="129"/>
      <c r="P99" s="109">
        <v>0</v>
      </c>
    </row>
    <row r="100" spans="1:19" x14ac:dyDescent="0.25">
      <c r="A100" s="52" t="s">
        <v>76</v>
      </c>
      <c r="B100" s="31" t="s">
        <v>43</v>
      </c>
      <c r="C100" s="2"/>
      <c r="D100" s="3">
        <f t="shared" si="5"/>
        <v>9</v>
      </c>
      <c r="E100" s="2"/>
      <c r="F100" s="2"/>
      <c r="G100" s="2"/>
      <c r="H100" s="3">
        <v>1.5</v>
      </c>
      <c r="I100" s="3">
        <v>2</v>
      </c>
      <c r="J100" s="3">
        <v>2</v>
      </c>
      <c r="K100" s="3">
        <v>2</v>
      </c>
      <c r="L100" s="91">
        <v>1.5</v>
      </c>
      <c r="M100" s="3">
        <v>0</v>
      </c>
      <c r="N100" s="3">
        <v>0</v>
      </c>
      <c r="O100" s="129"/>
      <c r="P100" s="146">
        <v>0</v>
      </c>
      <c r="Q100" s="146"/>
    </row>
    <row r="101" spans="1:19" x14ac:dyDescent="0.25">
      <c r="A101" s="52" t="s">
        <v>77</v>
      </c>
      <c r="B101" s="31" t="s">
        <v>44</v>
      </c>
      <c r="C101" s="2">
        <v>6</v>
      </c>
      <c r="D101" s="2">
        <f t="shared" si="5"/>
        <v>4</v>
      </c>
      <c r="E101" s="2"/>
      <c r="F101" s="2"/>
      <c r="G101" s="2"/>
      <c r="H101" s="2"/>
      <c r="I101" s="2"/>
      <c r="J101" s="2"/>
      <c r="K101" s="2"/>
      <c r="L101" s="8">
        <v>0.5</v>
      </c>
      <c r="M101" s="2">
        <v>1</v>
      </c>
      <c r="N101" s="2">
        <v>1</v>
      </c>
      <c r="O101" s="129"/>
      <c r="P101" s="109">
        <v>1.5</v>
      </c>
    </row>
    <row r="102" spans="1:19" x14ac:dyDescent="0.25">
      <c r="A102" s="36"/>
      <c r="B102" s="31" t="s">
        <v>45</v>
      </c>
      <c r="C102" s="2"/>
      <c r="D102" s="3">
        <f t="shared" si="5"/>
        <v>4</v>
      </c>
      <c r="E102" s="2"/>
      <c r="F102" s="2"/>
      <c r="G102" s="2"/>
      <c r="H102" s="2"/>
      <c r="I102" s="2"/>
      <c r="J102" s="2"/>
      <c r="K102" s="2"/>
      <c r="L102" s="91">
        <v>0.5</v>
      </c>
      <c r="M102" s="3">
        <v>1</v>
      </c>
      <c r="N102" s="3">
        <v>1</v>
      </c>
      <c r="O102" s="129"/>
      <c r="P102" s="109">
        <v>1.5</v>
      </c>
    </row>
    <row r="103" spans="1:19" x14ac:dyDescent="0.25">
      <c r="A103" s="36"/>
      <c r="B103" s="31" t="s">
        <v>158</v>
      </c>
      <c r="C103" s="2"/>
      <c r="D103" s="3">
        <f t="shared" si="5"/>
        <v>0</v>
      </c>
      <c r="E103" s="2"/>
      <c r="F103" s="2"/>
      <c r="G103" s="2"/>
      <c r="H103" s="2"/>
      <c r="I103" s="2"/>
      <c r="J103" s="2"/>
      <c r="K103" s="2"/>
      <c r="L103" s="91"/>
      <c r="M103" s="3"/>
      <c r="N103" s="105"/>
      <c r="O103" s="129"/>
    </row>
    <row r="104" spans="1:19" s="117" customFormat="1" x14ac:dyDescent="0.25">
      <c r="A104" s="112" t="s">
        <v>64</v>
      </c>
      <c r="B104" s="113" t="s">
        <v>42</v>
      </c>
      <c r="C104" s="115">
        <v>11.5</v>
      </c>
      <c r="D104" s="115">
        <f t="shared" si="5"/>
        <v>12.5</v>
      </c>
      <c r="E104" s="115"/>
      <c r="F104" s="115"/>
      <c r="G104" s="115"/>
      <c r="H104" s="115">
        <v>0.5</v>
      </c>
      <c r="I104" s="115">
        <v>2</v>
      </c>
      <c r="J104" s="115">
        <v>2</v>
      </c>
      <c r="K104" s="115">
        <v>2</v>
      </c>
      <c r="L104" s="115">
        <v>2</v>
      </c>
      <c r="M104" s="115">
        <v>1.5</v>
      </c>
      <c r="N104" s="115">
        <v>1.5</v>
      </c>
      <c r="O104" s="129"/>
      <c r="P104" s="114">
        <v>1</v>
      </c>
      <c r="Q104" s="114"/>
      <c r="R104" s="114"/>
      <c r="S104" s="114"/>
    </row>
    <row r="105" spans="1:19" s="117" customFormat="1" x14ac:dyDescent="0.25">
      <c r="A105" s="113" t="s">
        <v>78</v>
      </c>
      <c r="B105" s="113" t="s">
        <v>43</v>
      </c>
      <c r="C105" s="115"/>
      <c r="D105" s="118">
        <f t="shared" si="5"/>
        <v>13.5</v>
      </c>
      <c r="E105" s="115"/>
      <c r="F105" s="115"/>
      <c r="G105" s="115"/>
      <c r="H105" s="118">
        <v>0.5</v>
      </c>
      <c r="I105" s="118">
        <v>2</v>
      </c>
      <c r="J105" s="118">
        <v>2</v>
      </c>
      <c r="K105" s="118">
        <v>2</v>
      </c>
      <c r="L105" s="118">
        <v>2</v>
      </c>
      <c r="M105" s="118">
        <v>2</v>
      </c>
      <c r="N105" s="118">
        <v>2</v>
      </c>
      <c r="O105" s="129"/>
      <c r="P105" s="114">
        <v>1</v>
      </c>
      <c r="Q105" s="114"/>
      <c r="R105" s="114"/>
      <c r="S105" s="114"/>
    </row>
    <row r="106" spans="1:19" s="117" customFormat="1" x14ac:dyDescent="0.25">
      <c r="A106" s="113" t="s">
        <v>79</v>
      </c>
      <c r="B106" s="113" t="s">
        <v>44</v>
      </c>
      <c r="C106" s="115">
        <v>0</v>
      </c>
      <c r="D106" s="115">
        <f t="shared" si="5"/>
        <v>1</v>
      </c>
      <c r="E106" s="115"/>
      <c r="F106" s="115"/>
      <c r="G106" s="115"/>
      <c r="H106" s="115"/>
      <c r="I106" s="115"/>
      <c r="J106" s="115"/>
      <c r="K106" s="115"/>
      <c r="L106" s="115">
        <v>0</v>
      </c>
      <c r="M106" s="115">
        <v>0</v>
      </c>
      <c r="N106" s="115">
        <v>0</v>
      </c>
      <c r="O106" s="129"/>
      <c r="P106" s="114">
        <v>1</v>
      </c>
      <c r="Q106" s="114"/>
      <c r="R106" s="114"/>
      <c r="S106" s="114"/>
    </row>
    <row r="107" spans="1:19" s="117" customFormat="1" x14ac:dyDescent="0.25">
      <c r="A107" s="112"/>
      <c r="B107" s="113" t="s">
        <v>45</v>
      </c>
      <c r="C107" s="115"/>
      <c r="D107" s="118">
        <f t="shared" si="5"/>
        <v>1</v>
      </c>
      <c r="E107" s="115"/>
      <c r="F107" s="115"/>
      <c r="G107" s="115"/>
      <c r="H107" s="115"/>
      <c r="I107" s="115"/>
      <c r="J107" s="115"/>
      <c r="K107" s="115"/>
      <c r="L107" s="115">
        <v>0</v>
      </c>
      <c r="M107" s="118">
        <v>0</v>
      </c>
      <c r="N107" s="118">
        <v>0</v>
      </c>
      <c r="O107" s="129"/>
      <c r="P107" s="114">
        <v>1</v>
      </c>
      <c r="Q107" s="114"/>
      <c r="R107" s="114"/>
      <c r="S107" s="114"/>
    </row>
    <row r="108" spans="1:19" s="117" customFormat="1" x14ac:dyDescent="0.25">
      <c r="A108" s="112"/>
      <c r="B108" s="113" t="s">
        <v>158</v>
      </c>
      <c r="C108" s="115"/>
      <c r="D108" s="118">
        <f t="shared" si="5"/>
        <v>0</v>
      </c>
      <c r="E108" s="115"/>
      <c r="F108" s="115"/>
      <c r="G108" s="115"/>
      <c r="H108" s="115"/>
      <c r="I108" s="115"/>
      <c r="J108" s="115"/>
      <c r="K108" s="115"/>
      <c r="L108" s="115"/>
      <c r="M108" s="118"/>
      <c r="N108" s="118"/>
      <c r="O108" s="129"/>
      <c r="P108" s="114"/>
      <c r="Q108" s="114"/>
      <c r="R108" s="114"/>
      <c r="S108" s="114"/>
    </row>
    <row r="109" spans="1:19" x14ac:dyDescent="0.25">
      <c r="A109" s="36" t="s">
        <v>145</v>
      </c>
      <c r="B109" s="31" t="s">
        <v>42</v>
      </c>
      <c r="C109" s="2">
        <v>4</v>
      </c>
      <c r="D109" s="2">
        <f t="shared" si="5"/>
        <v>4</v>
      </c>
      <c r="E109" s="2"/>
      <c r="F109" s="2"/>
      <c r="G109" s="2"/>
      <c r="H109" s="2">
        <v>0.5</v>
      </c>
      <c r="I109" s="2">
        <v>1.5</v>
      </c>
      <c r="J109" s="2">
        <v>1</v>
      </c>
      <c r="K109" s="2">
        <v>1</v>
      </c>
      <c r="L109" s="8">
        <v>0</v>
      </c>
      <c r="M109" s="2">
        <v>0</v>
      </c>
      <c r="N109" s="2">
        <v>0</v>
      </c>
      <c r="O109" s="129"/>
      <c r="P109" s="109">
        <v>0</v>
      </c>
    </row>
    <row r="110" spans="1:19" x14ac:dyDescent="0.25">
      <c r="A110" s="52" t="s">
        <v>80</v>
      </c>
      <c r="B110" s="31" t="s">
        <v>43</v>
      </c>
      <c r="C110" s="2"/>
      <c r="D110" s="3">
        <f t="shared" si="5"/>
        <v>4</v>
      </c>
      <c r="E110" s="2"/>
      <c r="F110" s="2"/>
      <c r="G110" s="2"/>
      <c r="H110" s="3">
        <v>0.5</v>
      </c>
      <c r="I110" s="3">
        <v>1.5</v>
      </c>
      <c r="J110" s="3">
        <v>1</v>
      </c>
      <c r="K110" s="3">
        <v>1</v>
      </c>
      <c r="L110" s="91">
        <v>0</v>
      </c>
      <c r="M110" s="3">
        <v>0</v>
      </c>
      <c r="N110" s="3">
        <v>0</v>
      </c>
      <c r="O110" s="129"/>
      <c r="P110" s="146">
        <v>0</v>
      </c>
      <c r="Q110" s="146"/>
    </row>
    <row r="111" spans="1:19" x14ac:dyDescent="0.25">
      <c r="A111" s="52" t="s">
        <v>81</v>
      </c>
      <c r="B111" s="31" t="s">
        <v>44</v>
      </c>
      <c r="C111" s="2">
        <v>4</v>
      </c>
      <c r="D111" s="2">
        <f t="shared" si="5"/>
        <v>6</v>
      </c>
      <c r="E111" s="2"/>
      <c r="F111" s="2"/>
      <c r="G111" s="2"/>
      <c r="H111" s="2"/>
      <c r="I111" s="2"/>
      <c r="J111" s="2"/>
      <c r="K111" s="2"/>
      <c r="L111" s="8">
        <v>1</v>
      </c>
      <c r="M111" s="2">
        <v>1.5</v>
      </c>
      <c r="N111" s="2">
        <v>1.5</v>
      </c>
      <c r="O111" s="129"/>
      <c r="P111" s="109">
        <v>2</v>
      </c>
    </row>
    <row r="112" spans="1:19" x14ac:dyDescent="0.25">
      <c r="A112" s="36"/>
      <c r="B112" s="31" t="s">
        <v>45</v>
      </c>
      <c r="C112" s="2"/>
      <c r="D112" s="3">
        <f t="shared" si="5"/>
        <v>6</v>
      </c>
      <c r="E112" s="2"/>
      <c r="F112" s="2"/>
      <c r="G112" s="2"/>
      <c r="H112" s="2"/>
      <c r="I112" s="2"/>
      <c r="J112" s="2"/>
      <c r="K112" s="2"/>
      <c r="L112" s="91">
        <v>1</v>
      </c>
      <c r="M112" s="3">
        <v>1.5</v>
      </c>
      <c r="N112" s="3">
        <v>1.5</v>
      </c>
      <c r="O112" s="129"/>
      <c r="P112" s="109">
        <v>2</v>
      </c>
    </row>
    <row r="113" spans="1:19" x14ac:dyDescent="0.25">
      <c r="A113" s="36"/>
      <c r="B113" s="31" t="s">
        <v>158</v>
      </c>
      <c r="C113" s="2"/>
      <c r="D113" s="3">
        <f t="shared" si="5"/>
        <v>0</v>
      </c>
      <c r="E113" s="2"/>
      <c r="F113" s="2"/>
      <c r="G113" s="2"/>
      <c r="H113" s="2"/>
      <c r="I113" s="2"/>
      <c r="J113" s="2"/>
      <c r="K113" s="2"/>
      <c r="L113" s="91"/>
      <c r="M113" s="3"/>
      <c r="N113" s="2"/>
      <c r="O113" s="129"/>
    </row>
    <row r="114" spans="1:19" x14ac:dyDescent="0.25">
      <c r="A114" s="36"/>
      <c r="B114" s="31"/>
      <c r="C114" s="2"/>
      <c r="D114" s="3"/>
      <c r="E114" s="2"/>
      <c r="F114" s="2"/>
      <c r="G114" s="2"/>
      <c r="H114" s="2"/>
      <c r="I114" s="2"/>
      <c r="J114" s="2"/>
      <c r="K114" s="2"/>
      <c r="L114" s="91"/>
      <c r="M114" s="2"/>
      <c r="N114" s="2"/>
      <c r="O114" s="129"/>
    </row>
    <row r="115" spans="1:19" x14ac:dyDescent="0.25">
      <c r="A115" s="36" t="s">
        <v>120</v>
      </c>
      <c r="B115" s="31"/>
      <c r="C115" s="2"/>
      <c r="D115" s="2"/>
      <c r="E115" s="2"/>
      <c r="F115" s="2"/>
      <c r="G115" s="2"/>
      <c r="H115" s="2"/>
      <c r="I115" s="2"/>
      <c r="J115" s="3">
        <v>5</v>
      </c>
      <c r="K115" s="3">
        <v>10</v>
      </c>
      <c r="L115" s="3">
        <v>0</v>
      </c>
      <c r="M115" s="3">
        <v>0</v>
      </c>
      <c r="N115" s="3">
        <v>3</v>
      </c>
      <c r="O115" s="129"/>
      <c r="P115" s="109">
        <v>0</v>
      </c>
    </row>
    <row r="116" spans="1:19" x14ac:dyDescent="0.25">
      <c r="A116" s="36" t="s">
        <v>121</v>
      </c>
      <c r="B116" s="31"/>
      <c r="C116" s="2"/>
      <c r="D116" s="2"/>
      <c r="E116" s="2"/>
      <c r="F116" s="2"/>
      <c r="G116" s="2"/>
      <c r="H116" s="2"/>
      <c r="I116" s="2"/>
      <c r="J116" s="3">
        <v>5</v>
      </c>
      <c r="K116" s="3">
        <v>2.25</v>
      </c>
      <c r="L116" s="3">
        <v>5.25</v>
      </c>
      <c r="M116" s="3">
        <v>4.5</v>
      </c>
      <c r="N116" s="3">
        <v>3.75</v>
      </c>
      <c r="O116" s="129"/>
      <c r="P116" s="109">
        <v>0</v>
      </c>
    </row>
    <row r="117" spans="1:19" x14ac:dyDescent="0.25">
      <c r="A117" s="36"/>
      <c r="B117" s="31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129"/>
    </row>
    <row r="118" spans="1:19" s="54" customFormat="1" x14ac:dyDescent="0.25">
      <c r="A118" s="36" t="s">
        <v>92</v>
      </c>
      <c r="B118" s="57"/>
      <c r="C118" s="55"/>
      <c r="D118" s="55">
        <f>SUM(F118:N118)</f>
        <v>150</v>
      </c>
      <c r="E118" s="55"/>
      <c r="F118" s="55">
        <f t="shared" ref="F118:N118" si="6">F22</f>
        <v>9</v>
      </c>
      <c r="G118" s="55">
        <f t="shared" si="6"/>
        <v>9</v>
      </c>
      <c r="H118" s="55">
        <f t="shared" si="6"/>
        <v>16</v>
      </c>
      <c r="I118" s="55">
        <f t="shared" si="6"/>
        <v>14</v>
      </c>
      <c r="J118" s="55">
        <f t="shared" si="6"/>
        <v>18</v>
      </c>
      <c r="K118" s="55">
        <f t="shared" si="6"/>
        <v>20</v>
      </c>
      <c r="L118" s="55">
        <f t="shared" si="6"/>
        <v>20</v>
      </c>
      <c r="M118" s="55">
        <f t="shared" si="6"/>
        <v>22</v>
      </c>
      <c r="N118" s="55">
        <f t="shared" si="6"/>
        <v>22</v>
      </c>
      <c r="O118" s="130"/>
      <c r="P118" s="55">
        <f t="shared" ref="P118" si="7">P22</f>
        <v>23</v>
      </c>
      <c r="Q118" s="4"/>
      <c r="R118" s="4"/>
      <c r="S118" s="4"/>
    </row>
    <row r="119" spans="1:19" s="54" customFormat="1" x14ac:dyDescent="0.25">
      <c r="A119" s="36" t="s">
        <v>126</v>
      </c>
      <c r="B119" s="57"/>
      <c r="C119" s="55"/>
      <c r="D119" s="55">
        <f>SUM(F119:N119)</f>
        <v>82.75</v>
      </c>
      <c r="E119" s="55"/>
      <c r="F119" s="55">
        <f t="shared" ref="F119:N119" si="8">F35+F40+F45+F50+F55+F60+F65+F70+F75+F80+F85+F89+F94+F99+F104+F109</f>
        <v>4</v>
      </c>
      <c r="G119" s="55">
        <f t="shared" si="8"/>
        <v>5.25</v>
      </c>
      <c r="H119" s="55">
        <f t="shared" si="8"/>
        <v>10.75</v>
      </c>
      <c r="I119" s="55">
        <f t="shared" si="8"/>
        <v>17</v>
      </c>
      <c r="J119" s="55">
        <f t="shared" si="8"/>
        <v>16.75</v>
      </c>
      <c r="K119" s="55">
        <f t="shared" si="8"/>
        <v>17</v>
      </c>
      <c r="L119" s="55">
        <f t="shared" si="8"/>
        <v>9</v>
      </c>
      <c r="M119" s="55">
        <f t="shared" si="8"/>
        <v>1.5</v>
      </c>
      <c r="N119" s="55">
        <f t="shared" si="8"/>
        <v>1.5</v>
      </c>
      <c r="O119" s="130"/>
      <c r="P119" s="55">
        <f t="shared" ref="P119" si="9">P35+P40+P45+P50+P55+P60+P65+P70+P75+P80+P85+P89+P94+P99+P104+P109</f>
        <v>1</v>
      </c>
      <c r="Q119" s="4"/>
      <c r="R119" s="4"/>
      <c r="S119" s="4"/>
    </row>
    <row r="120" spans="1:19" s="54" customFormat="1" x14ac:dyDescent="0.25">
      <c r="A120" s="36" t="s">
        <v>127</v>
      </c>
      <c r="B120" s="57"/>
      <c r="C120" s="55"/>
      <c r="D120" s="55">
        <f>SUM(F120:N120)</f>
        <v>44.75</v>
      </c>
      <c r="E120" s="55"/>
      <c r="F120" s="55"/>
      <c r="G120" s="55"/>
      <c r="H120" s="55"/>
      <c r="I120" s="55"/>
      <c r="J120" s="55"/>
      <c r="K120" s="55"/>
      <c r="L120" s="55">
        <f>L37+L42+L47+L52+L57+L62+L67+L72+L77+L82+L87+L91+L96+L101+L106+L111</f>
        <v>12</v>
      </c>
      <c r="M120" s="55">
        <f>M37+M42+M47+M52+M57+M62+M67+M72+M77+M82+M87+M91+M96+M101+M106+M111</f>
        <v>15.25</v>
      </c>
      <c r="N120" s="55">
        <f>N37+N42+N47+N52+N57+N62+N67+N72+N77+N82+N87+N91+N96+N101+N106+N111</f>
        <v>17.5</v>
      </c>
      <c r="O120" s="130"/>
      <c r="P120" s="55">
        <f>P37+P42+P47+P52+P57+P62+P67+P72+P77+P82+P87+P91+P96+P101+P106+P111</f>
        <v>19.5</v>
      </c>
      <c r="Q120" s="4"/>
      <c r="R120" s="4"/>
      <c r="S120" s="4"/>
    </row>
    <row r="121" spans="1:19" s="54" customFormat="1" x14ac:dyDescent="0.25">
      <c r="A121" s="36"/>
      <c r="B121" s="57"/>
      <c r="C121" s="55" t="s">
        <v>24</v>
      </c>
      <c r="D121" s="55" t="s">
        <v>48</v>
      </c>
      <c r="E121" s="55"/>
      <c r="F121" s="55"/>
      <c r="G121" s="55"/>
      <c r="H121" s="55"/>
      <c r="I121" s="55"/>
      <c r="J121" s="55"/>
      <c r="K121" s="55"/>
      <c r="L121" s="55"/>
      <c r="M121" s="55"/>
      <c r="N121" s="55"/>
      <c r="O121" s="130"/>
      <c r="P121" s="4"/>
      <c r="Q121" s="4"/>
      <c r="R121" s="4"/>
      <c r="S121" s="4"/>
    </row>
    <row r="122" spans="1:19" s="54" customFormat="1" x14ac:dyDescent="0.25">
      <c r="A122" s="36" t="s">
        <v>40</v>
      </c>
      <c r="B122" s="57"/>
      <c r="C122" s="55">
        <f>C35+C40+C45+C50+C55+C60+C65+C70+C75+C80+C85+C89+C94+C99+C104+C109</f>
        <v>75</v>
      </c>
      <c r="D122" s="6">
        <f t="shared" ref="D122:D126" si="10">SUM(F122:N122)</f>
        <v>82</v>
      </c>
      <c r="E122" s="55"/>
      <c r="F122" s="6">
        <f t="shared" ref="F122:N122" si="11">F36+F41+F46+F51+F56+F61+F66+F71+F76+F81+F86+F90+F95+F100+F105+F110</f>
        <v>4</v>
      </c>
      <c r="G122" s="6">
        <f t="shared" si="11"/>
        <v>5.25</v>
      </c>
      <c r="H122" s="6">
        <f t="shared" si="11"/>
        <v>10.75</v>
      </c>
      <c r="I122" s="6">
        <f t="shared" si="11"/>
        <v>16.25</v>
      </c>
      <c r="J122" s="6">
        <f t="shared" si="11"/>
        <v>16.75</v>
      </c>
      <c r="K122" s="6">
        <f t="shared" si="11"/>
        <v>16.75</v>
      </c>
      <c r="L122" s="6">
        <f t="shared" si="11"/>
        <v>8.25</v>
      </c>
      <c r="M122" s="6">
        <f t="shared" si="11"/>
        <v>2</v>
      </c>
      <c r="N122" s="6">
        <f t="shared" si="11"/>
        <v>2</v>
      </c>
      <c r="O122" s="130"/>
      <c r="P122" s="6">
        <f t="shared" ref="P122" si="12">P36+P41+P46+P51+P56+P61+P66+P71+P76+P81+P86+P90+P95+P100+P105+P110</f>
        <v>1</v>
      </c>
      <c r="Q122" s="4"/>
      <c r="R122" s="4"/>
      <c r="S122" s="4"/>
    </row>
    <row r="123" spans="1:19" s="54" customFormat="1" x14ac:dyDescent="0.25">
      <c r="E123" s="55"/>
      <c r="F123" s="6"/>
      <c r="G123" s="6"/>
      <c r="H123" s="6"/>
      <c r="I123" s="6"/>
      <c r="J123" s="6"/>
      <c r="K123" s="6"/>
      <c r="L123" s="6"/>
      <c r="M123" s="6"/>
      <c r="N123" s="6"/>
      <c r="O123" s="130"/>
      <c r="P123" s="6"/>
      <c r="Q123" s="4"/>
      <c r="R123" s="4"/>
      <c r="S123" s="4"/>
    </row>
    <row r="124" spans="1:19" s="54" customFormat="1" x14ac:dyDescent="0.25">
      <c r="A124" s="36" t="s">
        <v>41</v>
      </c>
      <c r="B124" s="57"/>
      <c r="C124" s="55">
        <f>C37+C42+C47+C52+C57+C62+C67+C72+C77+C82+C87+C91+C96+C101+C106+C111</f>
        <v>56</v>
      </c>
      <c r="D124" s="6">
        <f>SUM(F124:N124)</f>
        <v>45.5</v>
      </c>
      <c r="E124" s="55"/>
      <c r="F124" s="6"/>
      <c r="G124" s="6"/>
      <c r="H124" s="6"/>
      <c r="I124" s="6"/>
      <c r="J124" s="6"/>
      <c r="K124" s="6"/>
      <c r="L124" s="6">
        <f>L38+L43+L48+L53+L58+L63+L68+L73+L78+L83+L88+L92+L97+L102+L107+L112</f>
        <v>12.75</v>
      </c>
      <c r="M124" s="6">
        <f>M38+M43+M48+M53+M58+M63+M68+M73+M78+M83+M88+M92+M97+M102+M107+M112</f>
        <v>15.75</v>
      </c>
      <c r="N124" s="6">
        <f>N38+N43+N48+N53+N58+N63+N68+N73+N78+N83+N88+N92+N97+N102+N107+N112</f>
        <v>17</v>
      </c>
      <c r="O124" s="130"/>
      <c r="P124" s="6">
        <f>P38+P43+P48+P53+P58+P63+P68+P73+P78+P83+P88+P92+P97+P102+P107+P112</f>
        <v>19.5</v>
      </c>
      <c r="Q124" s="4"/>
      <c r="R124" s="4"/>
      <c r="S124" s="4"/>
    </row>
    <row r="125" spans="1:19" s="54" customFormat="1" x14ac:dyDescent="0.25">
      <c r="A125" s="36"/>
      <c r="B125" s="57"/>
      <c r="C125" s="55"/>
      <c r="D125" s="6"/>
      <c r="E125" s="55"/>
      <c r="F125" s="6"/>
      <c r="G125" s="6"/>
      <c r="H125" s="6"/>
      <c r="I125" s="6"/>
      <c r="J125" s="6"/>
      <c r="K125" s="6"/>
      <c r="L125" s="6"/>
      <c r="M125" s="6"/>
      <c r="N125" s="6"/>
      <c r="O125" s="130"/>
      <c r="P125" s="6"/>
      <c r="Q125" s="4"/>
      <c r="R125" s="4"/>
      <c r="S125" s="4"/>
    </row>
    <row r="126" spans="1:19" s="54" customFormat="1" x14ac:dyDescent="0.25">
      <c r="A126" s="36" t="s">
        <v>37</v>
      </c>
      <c r="B126" s="57"/>
      <c r="C126" s="55">
        <f>C122+C124</f>
        <v>131</v>
      </c>
      <c r="D126" s="6">
        <f t="shared" si="10"/>
        <v>127.5</v>
      </c>
      <c r="E126" s="55" t="s">
        <v>21</v>
      </c>
      <c r="F126" s="6">
        <f>F122+F124</f>
        <v>4</v>
      </c>
      <c r="G126" s="6">
        <f t="shared" ref="G126:N126" si="13">G122+G124</f>
        <v>5.25</v>
      </c>
      <c r="H126" s="6">
        <f t="shared" si="13"/>
        <v>10.75</v>
      </c>
      <c r="I126" s="6">
        <f t="shared" si="13"/>
        <v>16.25</v>
      </c>
      <c r="J126" s="6">
        <f t="shared" si="13"/>
        <v>16.75</v>
      </c>
      <c r="K126" s="6">
        <f t="shared" si="13"/>
        <v>16.75</v>
      </c>
      <c r="L126" s="6">
        <f t="shared" si="13"/>
        <v>21</v>
      </c>
      <c r="M126" s="6">
        <f t="shared" si="13"/>
        <v>17.75</v>
      </c>
      <c r="N126" s="6">
        <f t="shared" si="13"/>
        <v>19</v>
      </c>
      <c r="O126" s="130"/>
      <c r="P126" s="6">
        <f t="shared" ref="P126" si="14">P122+P124</f>
        <v>20.5</v>
      </c>
      <c r="Q126" s="4"/>
      <c r="R126" s="4"/>
      <c r="S126" s="4"/>
    </row>
    <row r="127" spans="1:19" x14ac:dyDescent="0.25">
      <c r="A127" s="63"/>
      <c r="B127" s="63"/>
      <c r="C127" s="63"/>
      <c r="D127" s="63"/>
      <c r="E127" s="123"/>
      <c r="F127" s="123"/>
      <c r="G127" s="123"/>
      <c r="H127" s="123"/>
      <c r="I127" s="123"/>
      <c r="J127" s="123"/>
      <c r="K127" s="123"/>
      <c r="L127" s="123"/>
      <c r="M127" s="123"/>
      <c r="N127" s="123"/>
      <c r="O127" s="129"/>
    </row>
    <row r="128" spans="1:19" x14ac:dyDescent="0.25">
      <c r="A128" s="74" t="s">
        <v>93</v>
      </c>
      <c r="B128" s="124"/>
      <c r="C128" s="124"/>
      <c r="D128" s="124"/>
      <c r="E128" s="123"/>
      <c r="F128" s="123"/>
      <c r="G128" s="64"/>
      <c r="H128" s="123"/>
      <c r="I128" s="123"/>
      <c r="J128" s="123"/>
      <c r="K128" s="123"/>
      <c r="L128" s="123"/>
      <c r="M128" s="123"/>
      <c r="N128" s="123"/>
      <c r="O128" s="129"/>
    </row>
    <row r="129" spans="1:15" x14ac:dyDescent="0.25">
      <c r="A129" s="74"/>
      <c r="B129" s="95">
        <f>SUM(J129:N129)</f>
        <v>8.75</v>
      </c>
      <c r="C129" s="124"/>
      <c r="D129" s="124"/>
      <c r="E129" s="123"/>
      <c r="F129" s="123"/>
      <c r="G129" s="64"/>
      <c r="H129" s="123"/>
      <c r="I129" s="123"/>
      <c r="J129" s="65">
        <f>SUM(J130:J143)</f>
        <v>2</v>
      </c>
      <c r="K129" s="65">
        <f t="shared" ref="K129:N129" si="15">SUM(K130:K143)</f>
        <v>2.5</v>
      </c>
      <c r="L129" s="65">
        <f t="shared" si="15"/>
        <v>1.5</v>
      </c>
      <c r="M129" s="65">
        <f t="shared" si="15"/>
        <v>2</v>
      </c>
      <c r="N129" s="65">
        <f t="shared" si="15"/>
        <v>0.75</v>
      </c>
      <c r="O129" s="129"/>
    </row>
    <row r="130" spans="1:15" x14ac:dyDescent="0.25">
      <c r="A130" s="76" t="s">
        <v>94</v>
      </c>
      <c r="B130" s="77" t="s">
        <v>95</v>
      </c>
      <c r="C130" s="78"/>
      <c r="D130" s="79"/>
      <c r="E130" s="80"/>
      <c r="F130" s="80"/>
      <c r="G130" s="81"/>
      <c r="H130" s="80"/>
      <c r="I130" s="80"/>
      <c r="J130" s="82">
        <v>0.5</v>
      </c>
      <c r="K130" s="82">
        <v>0.25</v>
      </c>
      <c r="L130" s="82"/>
      <c r="M130" s="82"/>
      <c r="N130" s="82"/>
      <c r="O130" s="129"/>
    </row>
    <row r="131" spans="1:15" x14ac:dyDescent="0.25">
      <c r="A131" s="76" t="s">
        <v>96</v>
      </c>
      <c r="B131" s="77" t="s">
        <v>97</v>
      </c>
      <c r="C131" s="78"/>
      <c r="D131" s="79"/>
      <c r="E131" s="80"/>
      <c r="F131" s="80"/>
      <c r="G131" s="81"/>
      <c r="H131" s="80"/>
      <c r="I131" s="80"/>
      <c r="J131" s="82">
        <v>0.5</v>
      </c>
      <c r="K131" s="82">
        <v>0.25</v>
      </c>
      <c r="L131" s="82"/>
      <c r="M131" s="82"/>
      <c r="N131" s="82"/>
      <c r="O131" s="129"/>
    </row>
    <row r="132" spans="1:15" x14ac:dyDescent="0.25">
      <c r="A132" s="76" t="s">
        <v>98</v>
      </c>
      <c r="B132" s="77" t="s">
        <v>99</v>
      </c>
      <c r="C132" s="78"/>
      <c r="D132" s="79"/>
      <c r="E132" s="80"/>
      <c r="F132" s="80"/>
      <c r="G132" s="81"/>
      <c r="H132" s="80"/>
      <c r="I132" s="80"/>
      <c r="J132" s="82">
        <v>0.5</v>
      </c>
      <c r="K132" s="82">
        <v>0.25</v>
      </c>
      <c r="L132" s="82"/>
      <c r="M132" s="82"/>
      <c r="N132" s="82"/>
      <c r="O132" s="129"/>
    </row>
    <row r="133" spans="1:15" x14ac:dyDescent="0.25">
      <c r="A133" s="76" t="s">
        <v>100</v>
      </c>
      <c r="B133" s="77" t="s">
        <v>101</v>
      </c>
      <c r="C133" s="78"/>
      <c r="D133" s="83"/>
      <c r="E133" s="80"/>
      <c r="F133" s="80"/>
      <c r="G133" s="81"/>
      <c r="H133" s="80"/>
      <c r="I133" s="80"/>
      <c r="J133" s="82"/>
      <c r="K133" s="82"/>
      <c r="M133" s="82">
        <v>0.5</v>
      </c>
      <c r="O133" s="129"/>
    </row>
    <row r="134" spans="1:15" x14ac:dyDescent="0.25">
      <c r="A134" s="76" t="s">
        <v>102</v>
      </c>
      <c r="B134" s="77" t="s">
        <v>103</v>
      </c>
      <c r="C134" s="78"/>
      <c r="D134" s="79"/>
      <c r="E134" s="80"/>
      <c r="F134" s="80"/>
      <c r="G134" s="81"/>
      <c r="H134" s="80"/>
      <c r="I134" s="80"/>
      <c r="J134" s="82"/>
      <c r="K134" s="82"/>
      <c r="L134" s="82"/>
      <c r="M134" s="82">
        <v>0.5</v>
      </c>
      <c r="N134" s="82"/>
      <c r="O134" s="129"/>
    </row>
    <row r="135" spans="1:15" x14ac:dyDescent="0.25">
      <c r="A135" s="76" t="s">
        <v>104</v>
      </c>
      <c r="B135" s="77" t="s">
        <v>103</v>
      </c>
      <c r="C135" s="78"/>
      <c r="D135" s="79"/>
      <c r="E135" s="80"/>
      <c r="F135" s="80"/>
      <c r="G135" s="81"/>
      <c r="H135" s="80"/>
      <c r="I135" s="80"/>
      <c r="J135" s="82"/>
      <c r="K135" s="82"/>
      <c r="L135" s="82">
        <v>0.5</v>
      </c>
      <c r="N135" s="82"/>
      <c r="O135" s="129"/>
    </row>
    <row r="136" spans="1:15" x14ac:dyDescent="0.25">
      <c r="A136" s="76" t="s">
        <v>105</v>
      </c>
      <c r="B136" s="77" t="s">
        <v>106</v>
      </c>
      <c r="C136" s="78"/>
      <c r="D136" s="79"/>
      <c r="E136" s="80"/>
      <c r="F136" s="80"/>
      <c r="G136" s="81"/>
      <c r="H136" s="80"/>
      <c r="I136" s="80"/>
      <c r="J136" s="82"/>
      <c r="K136" s="82">
        <v>0.5</v>
      </c>
      <c r="L136" s="82"/>
      <c r="M136" s="82"/>
      <c r="N136" s="82"/>
      <c r="O136" s="129"/>
    </row>
    <row r="137" spans="1:15" x14ac:dyDescent="0.25">
      <c r="A137" s="76" t="s">
        <v>107</v>
      </c>
      <c r="B137" s="77" t="s">
        <v>108</v>
      </c>
      <c r="C137" s="78"/>
      <c r="D137" s="79"/>
      <c r="E137" s="80"/>
      <c r="F137" s="80"/>
      <c r="G137" s="81"/>
      <c r="H137" s="80"/>
      <c r="I137" s="80"/>
      <c r="J137" s="82"/>
      <c r="K137" s="82"/>
      <c r="L137" s="82">
        <v>0.5</v>
      </c>
      <c r="M137" s="82"/>
      <c r="N137" s="82"/>
      <c r="O137" s="129"/>
    </row>
    <row r="138" spans="1:15" x14ac:dyDescent="0.25">
      <c r="A138" s="76" t="s">
        <v>109</v>
      </c>
      <c r="B138" s="77" t="s">
        <v>110</v>
      </c>
      <c r="C138" s="78"/>
      <c r="D138" s="79"/>
      <c r="E138" s="80"/>
      <c r="F138" s="80"/>
      <c r="G138" s="81"/>
      <c r="H138" s="80"/>
      <c r="I138" s="80"/>
      <c r="J138" s="82"/>
      <c r="K138" s="82"/>
      <c r="L138" s="82">
        <v>0.5</v>
      </c>
      <c r="M138" s="82"/>
      <c r="N138" s="82"/>
      <c r="O138" s="129"/>
    </row>
    <row r="139" spans="1:15" x14ac:dyDescent="0.25">
      <c r="A139" s="76" t="s">
        <v>111</v>
      </c>
      <c r="B139" s="77" t="s">
        <v>110</v>
      </c>
      <c r="C139" s="78"/>
      <c r="D139" s="79"/>
      <c r="E139" s="80"/>
      <c r="F139" s="80"/>
      <c r="G139" s="81"/>
      <c r="H139" s="80"/>
      <c r="I139" s="80"/>
      <c r="J139" s="82"/>
      <c r="K139" s="82">
        <v>0.5</v>
      </c>
      <c r="L139" s="82"/>
      <c r="N139" s="82"/>
      <c r="O139" s="129"/>
    </row>
    <row r="140" spans="1:15" x14ac:dyDescent="0.25">
      <c r="A140" s="76" t="s">
        <v>112</v>
      </c>
      <c r="B140" s="77" t="s">
        <v>113</v>
      </c>
      <c r="C140" s="78"/>
      <c r="D140" s="79"/>
      <c r="E140" s="80"/>
      <c r="F140" s="80"/>
      <c r="G140" s="81"/>
      <c r="H140" s="80"/>
      <c r="I140" s="80"/>
      <c r="J140" s="82"/>
      <c r="K140" s="82">
        <v>0.5</v>
      </c>
      <c r="M140" s="82"/>
      <c r="N140" s="82"/>
      <c r="O140" s="129"/>
    </row>
    <row r="141" spans="1:15" x14ac:dyDescent="0.25">
      <c r="A141" s="76" t="s">
        <v>114</v>
      </c>
      <c r="B141" s="77" t="s">
        <v>115</v>
      </c>
      <c r="C141" s="78"/>
      <c r="D141" s="79"/>
      <c r="E141" s="80"/>
      <c r="F141" s="80"/>
      <c r="G141" s="81"/>
      <c r="H141" s="80"/>
      <c r="I141" s="80"/>
      <c r="J141" s="82"/>
      <c r="K141" s="82"/>
      <c r="L141" s="82"/>
      <c r="M141" s="82">
        <v>0.5</v>
      </c>
      <c r="N141" s="82">
        <v>0.25</v>
      </c>
      <c r="O141" s="129"/>
    </row>
    <row r="142" spans="1:15" x14ac:dyDescent="0.25">
      <c r="A142" s="76" t="s">
        <v>116</v>
      </c>
      <c r="B142" s="77" t="s">
        <v>117</v>
      </c>
      <c r="C142" s="78"/>
      <c r="D142" s="79"/>
      <c r="E142" s="80"/>
      <c r="F142" s="80"/>
      <c r="G142" s="81"/>
      <c r="H142" s="80"/>
      <c r="I142" s="80"/>
      <c r="J142" s="82"/>
      <c r="K142" s="82"/>
      <c r="L142" s="82"/>
      <c r="M142" s="82">
        <v>0.5</v>
      </c>
      <c r="N142" s="82">
        <v>0.5</v>
      </c>
      <c r="O142" s="129"/>
    </row>
    <row r="143" spans="1:15" x14ac:dyDescent="0.25">
      <c r="A143" s="76" t="s">
        <v>118</v>
      </c>
      <c r="B143" s="77" t="s">
        <v>119</v>
      </c>
      <c r="C143" s="78"/>
      <c r="D143" s="79"/>
      <c r="E143" s="80"/>
      <c r="F143" s="80"/>
      <c r="G143" s="81"/>
      <c r="H143" s="80"/>
      <c r="I143" s="80"/>
      <c r="J143" s="82">
        <v>0.5</v>
      </c>
      <c r="K143" s="82">
        <v>0.25</v>
      </c>
      <c r="L143" s="82"/>
      <c r="M143" s="82" t="s">
        <v>21</v>
      </c>
      <c r="N143" s="82" t="s">
        <v>21</v>
      </c>
      <c r="O143" s="129"/>
    </row>
    <row r="144" spans="1:15" x14ac:dyDescent="0.25">
      <c r="A144" s="84"/>
      <c r="B144" s="124"/>
      <c r="C144" s="124"/>
      <c r="D144" s="124"/>
      <c r="E144" s="123"/>
      <c r="F144" s="123"/>
      <c r="G144" s="64"/>
      <c r="H144" s="123"/>
      <c r="I144" s="123"/>
      <c r="J144" s="123"/>
      <c r="K144" s="123"/>
      <c r="L144" s="123"/>
      <c r="M144" s="123"/>
      <c r="N144" s="123"/>
      <c r="O144" s="129"/>
    </row>
    <row r="145" spans="1:15" x14ac:dyDescent="0.25">
      <c r="A145" s="28" t="s">
        <v>122</v>
      </c>
      <c r="B145" s="65" t="s">
        <v>123</v>
      </c>
      <c r="C145" s="124"/>
      <c r="D145" s="124"/>
      <c r="E145" s="123"/>
      <c r="F145" s="123"/>
      <c r="G145" s="64"/>
      <c r="H145" s="123"/>
      <c r="I145" s="123"/>
      <c r="J145" s="123"/>
      <c r="K145" s="123"/>
      <c r="L145" s="123"/>
      <c r="M145" s="123"/>
      <c r="N145" s="123"/>
      <c r="O145" s="129"/>
    </row>
    <row r="146" spans="1:15" x14ac:dyDescent="0.25">
      <c r="A146" s="52" t="s">
        <v>86</v>
      </c>
      <c r="B146" s="123">
        <f>SUM(E146:N146)</f>
        <v>2.75</v>
      </c>
      <c r="C146" s="124"/>
      <c r="D146" s="124"/>
      <c r="E146" s="8"/>
      <c r="F146" s="8"/>
      <c r="G146" s="64"/>
      <c r="H146" s="8"/>
      <c r="I146" s="8"/>
      <c r="J146" s="8">
        <v>1</v>
      </c>
      <c r="K146" s="8">
        <v>0.75</v>
      </c>
      <c r="L146" s="8"/>
      <c r="M146" s="8"/>
      <c r="N146" s="8">
        <v>1</v>
      </c>
      <c r="O146" s="129"/>
    </row>
    <row r="147" spans="1:15" x14ac:dyDescent="0.25">
      <c r="A147" s="52" t="s">
        <v>33</v>
      </c>
      <c r="B147" s="123">
        <f t="shared" ref="B147:B160" si="16">SUM(E147:N147)</f>
        <v>3.25</v>
      </c>
      <c r="C147" s="124"/>
      <c r="D147" s="124"/>
      <c r="E147" s="8"/>
      <c r="F147" s="8"/>
      <c r="G147" s="64"/>
      <c r="H147" s="8"/>
      <c r="I147" s="8"/>
      <c r="J147" s="8">
        <v>0.75</v>
      </c>
      <c r="K147" s="8">
        <v>1</v>
      </c>
      <c r="L147" s="8"/>
      <c r="M147" s="8">
        <v>0.75</v>
      </c>
      <c r="N147" s="8">
        <v>0.75</v>
      </c>
      <c r="O147" s="129"/>
    </row>
    <row r="148" spans="1:15" x14ac:dyDescent="0.25">
      <c r="A148" s="52" t="s">
        <v>34</v>
      </c>
      <c r="B148" s="123">
        <f t="shared" si="16"/>
        <v>4.75</v>
      </c>
      <c r="C148" s="33"/>
      <c r="D148" s="33"/>
      <c r="E148" s="8"/>
      <c r="F148" s="8"/>
      <c r="G148" s="8">
        <v>0.75</v>
      </c>
      <c r="H148" s="8"/>
      <c r="I148" s="8"/>
      <c r="J148" s="8">
        <v>0.75</v>
      </c>
      <c r="K148" s="8">
        <v>1</v>
      </c>
      <c r="L148" s="8">
        <v>0.75</v>
      </c>
      <c r="M148" s="8">
        <v>0.75</v>
      </c>
      <c r="N148" s="8">
        <v>0.75</v>
      </c>
      <c r="O148" s="129"/>
    </row>
    <row r="149" spans="1:15" x14ac:dyDescent="0.25">
      <c r="A149" s="52" t="s">
        <v>35</v>
      </c>
      <c r="B149" s="123">
        <f t="shared" si="16"/>
        <v>4</v>
      </c>
      <c r="C149" s="124"/>
      <c r="D149" s="124"/>
      <c r="E149" s="8"/>
      <c r="F149" s="8"/>
      <c r="G149" s="64"/>
      <c r="H149" s="8"/>
      <c r="I149" s="8"/>
      <c r="J149" s="8">
        <v>0.75</v>
      </c>
      <c r="K149" s="8">
        <v>1</v>
      </c>
      <c r="L149" s="8">
        <v>0.75</v>
      </c>
      <c r="M149" s="8">
        <v>0.75</v>
      </c>
      <c r="N149" s="8">
        <v>0.75</v>
      </c>
      <c r="O149" s="129"/>
    </row>
    <row r="150" spans="1:15" x14ac:dyDescent="0.25">
      <c r="A150" s="52" t="s">
        <v>36</v>
      </c>
      <c r="B150" s="123">
        <f t="shared" si="16"/>
        <v>0</v>
      </c>
      <c r="C150" s="124"/>
      <c r="D150" s="124"/>
      <c r="E150" s="8"/>
      <c r="F150" s="8"/>
      <c r="G150" s="64"/>
      <c r="H150" s="8"/>
      <c r="I150" s="8"/>
      <c r="J150" s="8"/>
      <c r="K150" s="8"/>
      <c r="L150" s="8"/>
      <c r="M150" s="8"/>
      <c r="N150" s="8"/>
      <c r="O150" s="129"/>
    </row>
    <row r="151" spans="1:15" x14ac:dyDescent="0.25">
      <c r="A151" s="52" t="s">
        <v>56</v>
      </c>
      <c r="B151" s="123">
        <f t="shared" si="16"/>
        <v>1</v>
      </c>
      <c r="C151" s="124"/>
      <c r="D151" s="124"/>
      <c r="E151" s="8"/>
      <c r="F151" s="8"/>
      <c r="G151" s="64"/>
      <c r="H151" s="8"/>
      <c r="I151" s="8"/>
      <c r="J151" s="8"/>
      <c r="K151" s="8">
        <v>1</v>
      </c>
      <c r="L151" s="8"/>
      <c r="M151" s="8"/>
      <c r="N151" s="8"/>
      <c r="O151" s="129"/>
    </row>
    <row r="152" spans="1:15" x14ac:dyDescent="0.25">
      <c r="A152" s="52" t="s">
        <v>57</v>
      </c>
      <c r="B152" s="123">
        <f t="shared" si="16"/>
        <v>2</v>
      </c>
      <c r="C152" s="124"/>
      <c r="D152" s="124"/>
      <c r="E152" s="8"/>
      <c r="F152" s="8"/>
      <c r="G152" s="64"/>
      <c r="H152" s="8"/>
      <c r="I152" s="8"/>
      <c r="J152" s="8">
        <v>1</v>
      </c>
      <c r="K152" s="8">
        <v>1</v>
      </c>
      <c r="L152" s="8"/>
      <c r="M152" s="8"/>
      <c r="N152" s="8"/>
      <c r="O152" s="129"/>
    </row>
    <row r="153" spans="1:15" x14ac:dyDescent="0.25">
      <c r="A153" s="52" t="s">
        <v>84</v>
      </c>
      <c r="B153" s="123">
        <f t="shared" si="16"/>
        <v>2.75</v>
      </c>
      <c r="C153" s="124"/>
      <c r="D153" s="124"/>
      <c r="E153" s="8"/>
      <c r="F153" s="8"/>
      <c r="G153" s="64"/>
      <c r="H153" s="8"/>
      <c r="I153" s="8"/>
      <c r="J153" s="8">
        <v>0.75</v>
      </c>
      <c r="K153" s="8">
        <v>1</v>
      </c>
      <c r="L153" s="8"/>
      <c r="M153" s="8"/>
      <c r="N153" s="8">
        <v>1</v>
      </c>
      <c r="O153" s="129"/>
    </row>
    <row r="154" spans="1:15" x14ac:dyDescent="0.25">
      <c r="A154" s="52" t="s">
        <v>58</v>
      </c>
      <c r="B154" s="123">
        <f t="shared" si="16"/>
        <v>4.25</v>
      </c>
      <c r="C154" s="124"/>
      <c r="D154" s="124"/>
      <c r="E154" s="8"/>
      <c r="F154" s="8"/>
      <c r="G154" s="64"/>
      <c r="H154" s="8"/>
      <c r="I154" s="8"/>
      <c r="J154" s="8">
        <v>0.75</v>
      </c>
      <c r="K154" s="8">
        <v>1</v>
      </c>
      <c r="L154" s="8">
        <v>0.75</v>
      </c>
      <c r="M154" s="8">
        <v>0.75</v>
      </c>
      <c r="N154" s="8">
        <v>1</v>
      </c>
      <c r="O154" s="129"/>
    </row>
    <row r="155" spans="1:15" x14ac:dyDescent="0.25">
      <c r="A155" s="52" t="s">
        <v>59</v>
      </c>
      <c r="B155" s="123">
        <f t="shared" si="16"/>
        <v>1.75</v>
      </c>
      <c r="C155" s="124"/>
      <c r="D155" s="124"/>
      <c r="E155" s="8"/>
      <c r="F155" s="8"/>
      <c r="G155" s="64"/>
      <c r="H155" s="8"/>
      <c r="I155" s="8"/>
      <c r="J155" s="8"/>
      <c r="K155" s="8">
        <v>1</v>
      </c>
      <c r="L155" s="8">
        <v>0.75</v>
      </c>
      <c r="M155" s="8"/>
      <c r="N155" s="8"/>
      <c r="O155" s="129"/>
    </row>
    <row r="156" spans="1:15" x14ac:dyDescent="0.25">
      <c r="A156" s="52" t="s">
        <v>61</v>
      </c>
      <c r="B156" s="123">
        <f t="shared" si="16"/>
        <v>0.75</v>
      </c>
      <c r="C156" s="124"/>
      <c r="D156" s="124"/>
      <c r="E156" s="8"/>
      <c r="F156" s="8"/>
      <c r="G156" s="64"/>
      <c r="H156" s="8"/>
      <c r="I156" s="8"/>
      <c r="J156" s="8"/>
      <c r="K156" s="8">
        <v>0.75</v>
      </c>
      <c r="L156" s="8"/>
      <c r="M156" s="8"/>
      <c r="N156" s="8"/>
      <c r="O156" s="129"/>
    </row>
    <row r="157" spans="1:15" x14ac:dyDescent="0.25">
      <c r="A157" s="52" t="s">
        <v>62</v>
      </c>
      <c r="B157" s="123">
        <f t="shared" si="16"/>
        <v>1.5</v>
      </c>
      <c r="C157" s="124"/>
      <c r="D157" s="124"/>
      <c r="E157" s="8"/>
      <c r="F157" s="8"/>
      <c r="G157" s="64"/>
      <c r="H157" s="8"/>
      <c r="I157" s="8"/>
      <c r="J157" s="8">
        <v>0.75</v>
      </c>
      <c r="K157" s="8">
        <v>0.75</v>
      </c>
      <c r="L157" s="8"/>
      <c r="M157" s="8"/>
      <c r="N157" s="8"/>
      <c r="O157" s="129"/>
    </row>
    <row r="158" spans="1:15" x14ac:dyDescent="0.25">
      <c r="A158" s="52" t="s">
        <v>63</v>
      </c>
      <c r="B158" s="123">
        <f t="shared" si="16"/>
        <v>3.25</v>
      </c>
      <c r="C158" s="63"/>
      <c r="D158" s="63"/>
      <c r="E158" s="8"/>
      <c r="F158" s="8"/>
      <c r="G158" s="64"/>
      <c r="H158" s="8"/>
      <c r="I158" s="8">
        <v>0.75</v>
      </c>
      <c r="J158" s="8">
        <v>0.75</v>
      </c>
      <c r="K158" s="8">
        <v>1</v>
      </c>
      <c r="L158" s="8">
        <v>0.75</v>
      </c>
      <c r="M158" s="8"/>
      <c r="N158" s="8"/>
      <c r="O158" s="129"/>
    </row>
    <row r="159" spans="1:15" x14ac:dyDescent="0.25">
      <c r="A159" s="52" t="s">
        <v>64</v>
      </c>
      <c r="B159" s="123">
        <f t="shared" si="16"/>
        <v>3.25</v>
      </c>
      <c r="C159" s="124"/>
      <c r="D159" s="124"/>
      <c r="E159" s="8"/>
      <c r="F159" s="86"/>
      <c r="G159" s="64"/>
      <c r="H159" s="8"/>
      <c r="I159" s="8"/>
      <c r="J159" s="8">
        <v>1</v>
      </c>
      <c r="K159" s="8"/>
      <c r="L159" s="8">
        <v>0.75</v>
      </c>
      <c r="M159" s="8">
        <v>0.75</v>
      </c>
      <c r="N159" s="8">
        <v>0.75</v>
      </c>
      <c r="O159" s="129"/>
    </row>
    <row r="160" spans="1:15" x14ac:dyDescent="0.25">
      <c r="A160" s="52" t="s">
        <v>65</v>
      </c>
      <c r="B160" s="123">
        <f t="shared" si="16"/>
        <v>4</v>
      </c>
      <c r="C160" s="124"/>
      <c r="D160" s="124"/>
      <c r="E160" s="8"/>
      <c r="F160" s="86"/>
      <c r="G160" s="64"/>
      <c r="H160" s="8"/>
      <c r="I160" s="8">
        <v>0.75</v>
      </c>
      <c r="J160" s="8"/>
      <c r="K160" s="8">
        <v>1</v>
      </c>
      <c r="L160" s="8">
        <v>0.75</v>
      </c>
      <c r="M160" s="8">
        <v>0.75</v>
      </c>
      <c r="N160" s="8">
        <v>0.75</v>
      </c>
      <c r="O160" s="129"/>
    </row>
    <row r="161" spans="1:15" x14ac:dyDescent="0.25">
      <c r="A161" s="28"/>
      <c r="B161" s="124"/>
      <c r="C161" s="124"/>
      <c r="D161" s="124"/>
      <c r="E161" s="123"/>
      <c r="F161" s="125"/>
      <c r="G161" s="66"/>
      <c r="H161" s="123"/>
      <c r="I161" s="123"/>
      <c r="J161" s="123"/>
      <c r="K161" s="123"/>
      <c r="L161" s="123"/>
      <c r="M161" s="123"/>
      <c r="N161" s="123"/>
      <c r="O161" s="129"/>
    </row>
    <row r="162" spans="1:15" x14ac:dyDescent="0.25">
      <c r="A162" s="28"/>
      <c r="B162" s="123">
        <f>SUM(B146:B160)</f>
        <v>39.25</v>
      </c>
      <c r="C162" s="124"/>
      <c r="D162" s="124"/>
      <c r="E162" s="123"/>
      <c r="F162" s="125"/>
      <c r="G162" s="123">
        <f t="shared" ref="G162:N162" si="17">SUM(G146:G160)</f>
        <v>0.75</v>
      </c>
      <c r="H162" s="123">
        <f t="shared" si="17"/>
        <v>0</v>
      </c>
      <c r="I162" s="123">
        <f t="shared" si="17"/>
        <v>1.5</v>
      </c>
      <c r="J162" s="123">
        <f t="shared" si="17"/>
        <v>8.25</v>
      </c>
      <c r="K162" s="123">
        <f t="shared" si="17"/>
        <v>12.25</v>
      </c>
      <c r="L162" s="123">
        <f t="shared" si="17"/>
        <v>5.25</v>
      </c>
      <c r="M162" s="123">
        <f t="shared" si="17"/>
        <v>4.5</v>
      </c>
      <c r="N162" s="123">
        <f t="shared" si="17"/>
        <v>6.75</v>
      </c>
      <c r="O162" s="129"/>
    </row>
    <row r="163" spans="1:15" x14ac:dyDescent="0.25">
      <c r="A163" s="28"/>
      <c r="B163" s="124"/>
      <c r="C163" s="124"/>
      <c r="D163" s="124"/>
      <c r="E163" s="123"/>
      <c r="F163" s="125"/>
      <c r="G163" s="66"/>
      <c r="H163" s="123"/>
      <c r="I163" s="123"/>
      <c r="J163" s="123"/>
      <c r="K163" s="123"/>
      <c r="L163" s="123"/>
      <c r="M163" s="123"/>
      <c r="N163" s="123"/>
    </row>
    <row r="164" spans="1:15" x14ac:dyDescent="0.25">
      <c r="A164" s="28"/>
      <c r="B164" s="124"/>
      <c r="C164" s="124"/>
      <c r="D164" s="124"/>
      <c r="E164" s="123"/>
      <c r="F164" s="125"/>
      <c r="G164" s="66"/>
      <c r="H164" s="123"/>
      <c r="I164" s="123"/>
      <c r="J164" s="123"/>
      <c r="K164" s="123"/>
      <c r="L164" s="123"/>
      <c r="M164" s="123"/>
      <c r="N164" s="123"/>
    </row>
    <row r="165" spans="1:15" x14ac:dyDescent="0.25">
      <c r="A165" s="28"/>
      <c r="B165" s="124"/>
      <c r="C165" s="124"/>
      <c r="D165" s="124"/>
      <c r="E165" s="123"/>
      <c r="F165" s="125"/>
      <c r="G165" s="66"/>
      <c r="H165" s="123"/>
      <c r="I165" s="123"/>
      <c r="J165" s="123"/>
      <c r="K165" s="123"/>
      <c r="L165" s="123"/>
      <c r="M165" s="123"/>
      <c r="N165" s="123"/>
    </row>
    <row r="166" spans="1:15" x14ac:dyDescent="0.25">
      <c r="A166" s="28"/>
      <c r="B166" s="124"/>
      <c r="C166" s="124"/>
      <c r="D166" s="124"/>
      <c r="E166" s="123"/>
      <c r="F166" s="125"/>
      <c r="G166" s="66"/>
      <c r="H166" s="123"/>
      <c r="I166" s="123"/>
      <c r="J166" s="123"/>
      <c r="K166" s="123"/>
      <c r="L166" s="123"/>
      <c r="M166" s="123"/>
      <c r="N166" s="123"/>
    </row>
    <row r="167" spans="1:15" x14ac:dyDescent="0.25">
      <c r="A167" s="10"/>
      <c r="B167" s="10"/>
      <c r="C167" s="10"/>
      <c r="D167" s="10"/>
    </row>
    <row r="168" spans="1:15" x14ac:dyDescent="0.25">
      <c r="A168" s="10"/>
      <c r="B168" s="10"/>
      <c r="C168" s="10"/>
      <c r="D168" s="10"/>
    </row>
    <row r="169" spans="1:15" x14ac:dyDescent="0.25">
      <c r="A169" s="10"/>
      <c r="B169" s="10"/>
      <c r="C169" s="10"/>
      <c r="D169" s="10"/>
    </row>
    <row r="170" spans="1:15" x14ac:dyDescent="0.25">
      <c r="A170" s="10"/>
      <c r="B170" s="10"/>
      <c r="C170" s="10"/>
      <c r="D170" s="10"/>
    </row>
    <row r="171" spans="1:15" x14ac:dyDescent="0.25">
      <c r="A171" s="126"/>
      <c r="B171" s="126"/>
      <c r="C171" s="126"/>
      <c r="D171" s="126"/>
    </row>
    <row r="172" spans="1:15" x14ac:dyDescent="0.25">
      <c r="A172" s="126"/>
      <c r="B172" s="126"/>
      <c r="C172" s="126"/>
      <c r="D172" s="126"/>
    </row>
    <row r="173" spans="1:15" x14ac:dyDescent="0.25">
      <c r="A173" s="109"/>
      <c r="B173" s="109"/>
      <c r="C173" s="109"/>
      <c r="D173" s="109"/>
    </row>
    <row r="174" spans="1:15" x14ac:dyDescent="0.25">
      <c r="A174" s="109"/>
      <c r="B174" s="109"/>
      <c r="C174" s="109"/>
      <c r="D174" s="109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1"/>
  <sheetViews>
    <sheetView workbookViewId="0"/>
  </sheetViews>
  <sheetFormatPr defaultRowHeight="15" x14ac:dyDescent="0.25"/>
  <cols>
    <col min="1" max="1" width="16.28515625" bestFit="1" customWidth="1"/>
    <col min="2" max="2" width="25.5703125" customWidth="1"/>
    <col min="3" max="3" width="9.28515625" customWidth="1"/>
  </cols>
  <sheetData>
    <row r="1" spans="1:14" ht="21" x14ac:dyDescent="0.25">
      <c r="A1" s="127" t="s">
        <v>166</v>
      </c>
    </row>
    <row r="2" spans="1:14" x14ac:dyDescent="0.25">
      <c r="A2" s="148"/>
      <c r="B2" s="148"/>
      <c r="C2" s="149"/>
      <c r="D2" s="87">
        <v>2025</v>
      </c>
      <c r="E2" s="87">
        <v>2025</v>
      </c>
      <c r="F2" s="87">
        <v>2025</v>
      </c>
      <c r="G2" s="87">
        <v>2025</v>
      </c>
      <c r="H2" s="87">
        <v>2025</v>
      </c>
      <c r="I2" s="87">
        <v>2026</v>
      </c>
      <c r="J2" s="87">
        <v>2026</v>
      </c>
      <c r="K2" s="87">
        <v>2026</v>
      </c>
      <c r="L2" s="87">
        <v>2026</v>
      </c>
      <c r="M2" s="87">
        <v>2026</v>
      </c>
      <c r="N2" s="87">
        <v>2026</v>
      </c>
    </row>
    <row r="3" spans="1:14" ht="25.5" x14ac:dyDescent="0.25">
      <c r="A3" s="148"/>
      <c r="B3" s="148"/>
      <c r="C3" s="149"/>
      <c r="D3" s="150" t="s">
        <v>167</v>
      </c>
      <c r="E3" s="150" t="s">
        <v>168</v>
      </c>
      <c r="F3" s="150" t="s">
        <v>169</v>
      </c>
      <c r="G3" s="150" t="s">
        <v>170</v>
      </c>
      <c r="H3" s="150" t="s">
        <v>171</v>
      </c>
      <c r="I3" s="150" t="s">
        <v>172</v>
      </c>
      <c r="J3" s="150" t="s">
        <v>173</v>
      </c>
      <c r="K3" s="150" t="s">
        <v>174</v>
      </c>
      <c r="L3" s="150" t="s">
        <v>175</v>
      </c>
      <c r="M3" s="150" t="s">
        <v>176</v>
      </c>
      <c r="N3" s="150" t="s">
        <v>177</v>
      </c>
    </row>
    <row r="4" spans="1:14" ht="38.25" x14ac:dyDescent="0.25">
      <c r="A4" s="148"/>
      <c r="B4" s="148"/>
      <c r="C4" s="149"/>
      <c r="D4" s="150"/>
      <c r="E4" s="150"/>
      <c r="F4" s="150"/>
      <c r="G4" s="150"/>
      <c r="H4" s="151" t="s">
        <v>178</v>
      </c>
      <c r="I4" s="151" t="s">
        <v>179</v>
      </c>
      <c r="J4" s="150"/>
      <c r="K4" s="151" t="s">
        <v>180</v>
      </c>
      <c r="L4" s="151" t="s">
        <v>181</v>
      </c>
      <c r="M4" s="150"/>
      <c r="N4" s="150"/>
    </row>
    <row r="5" spans="1:14" x14ac:dyDescent="0.25">
      <c r="A5" s="148"/>
      <c r="B5" s="152" t="s">
        <v>182</v>
      </c>
      <c r="C5" s="149"/>
      <c r="D5" s="87">
        <f t="shared" ref="D5:N5" si="0">SUM(D6:D10)</f>
        <v>36</v>
      </c>
      <c r="E5" s="87">
        <f t="shared" si="0"/>
        <v>36</v>
      </c>
      <c r="F5" s="87">
        <f t="shared" si="0"/>
        <v>36</v>
      </c>
      <c r="G5" s="87">
        <f t="shared" si="0"/>
        <v>36</v>
      </c>
      <c r="H5" s="87">
        <f t="shared" si="0"/>
        <v>36</v>
      </c>
      <c r="I5" s="87">
        <f t="shared" si="0"/>
        <v>36</v>
      </c>
      <c r="J5" s="87">
        <f t="shared" si="0"/>
        <v>36</v>
      </c>
      <c r="K5" s="87">
        <f t="shared" si="0"/>
        <v>36</v>
      </c>
      <c r="L5" s="87">
        <f t="shared" si="0"/>
        <v>36</v>
      </c>
      <c r="M5" s="87">
        <f t="shared" si="0"/>
        <v>36</v>
      </c>
      <c r="N5" s="87">
        <f t="shared" si="0"/>
        <v>36</v>
      </c>
    </row>
    <row r="6" spans="1:14" x14ac:dyDescent="0.25">
      <c r="A6" s="148"/>
      <c r="B6" s="152" t="s">
        <v>183</v>
      </c>
      <c r="C6" s="149"/>
      <c r="D6" s="87">
        <f>D51</f>
        <v>0</v>
      </c>
      <c r="E6" s="87">
        <f t="shared" ref="E6:N6" si="1">E51</f>
        <v>0</v>
      </c>
      <c r="F6" s="87">
        <f t="shared" si="1"/>
        <v>0</v>
      </c>
      <c r="G6" s="87">
        <f t="shared" si="1"/>
        <v>0</v>
      </c>
      <c r="H6" s="87">
        <f t="shared" si="1"/>
        <v>0</v>
      </c>
      <c r="I6" s="87">
        <f t="shared" si="1"/>
        <v>0</v>
      </c>
      <c r="J6" s="87">
        <f t="shared" si="1"/>
        <v>0</v>
      </c>
      <c r="K6" s="87">
        <f t="shared" si="1"/>
        <v>0</v>
      </c>
      <c r="L6" s="87">
        <f t="shared" si="1"/>
        <v>0</v>
      </c>
      <c r="M6" s="87">
        <f t="shared" si="1"/>
        <v>3</v>
      </c>
      <c r="N6" s="87">
        <f t="shared" si="1"/>
        <v>3</v>
      </c>
    </row>
    <row r="7" spans="1:14" x14ac:dyDescent="0.25">
      <c r="A7" s="148"/>
      <c r="B7" s="152" t="s">
        <v>184</v>
      </c>
      <c r="C7" s="149"/>
      <c r="D7" s="87">
        <f>D12+D17+D18+D48+D49+D50</f>
        <v>10</v>
      </c>
      <c r="E7" s="87">
        <f t="shared" ref="E7:N7" si="2">E12+E17+E18+E48+E49+E50</f>
        <v>14</v>
      </c>
      <c r="F7" s="87">
        <f t="shared" si="2"/>
        <v>18</v>
      </c>
      <c r="G7" s="87">
        <f t="shared" si="2"/>
        <v>23</v>
      </c>
      <c r="H7" s="87">
        <f t="shared" si="2"/>
        <v>21</v>
      </c>
      <c r="I7" s="87">
        <f t="shared" si="2"/>
        <v>23</v>
      </c>
      <c r="J7" s="87">
        <f t="shared" si="2"/>
        <v>23</v>
      </c>
      <c r="K7" s="87">
        <f t="shared" si="2"/>
        <v>23</v>
      </c>
      <c r="L7" s="87">
        <f t="shared" si="2"/>
        <v>23</v>
      </c>
      <c r="M7" s="87">
        <f t="shared" si="2"/>
        <v>21</v>
      </c>
      <c r="N7" s="87">
        <f t="shared" si="2"/>
        <v>21</v>
      </c>
    </row>
    <row r="8" spans="1:14" x14ac:dyDescent="0.25">
      <c r="A8" s="148"/>
      <c r="B8" s="152" t="s">
        <v>185</v>
      </c>
      <c r="C8" s="149"/>
      <c r="D8" s="87">
        <f>IF(D22&gt;0,D22,D21)</f>
        <v>13</v>
      </c>
      <c r="E8" s="87">
        <f t="shared" ref="E8:N8" si="3">IF(E22&gt;0,E22,E21)</f>
        <v>10</v>
      </c>
      <c r="F8" s="87">
        <f t="shared" si="3"/>
        <v>9</v>
      </c>
      <c r="G8" s="87">
        <f t="shared" si="3"/>
        <v>6</v>
      </c>
      <c r="H8" s="87">
        <f t="shared" si="3"/>
        <v>6</v>
      </c>
      <c r="I8" s="87">
        <f t="shared" si="3"/>
        <v>4</v>
      </c>
      <c r="J8" s="87">
        <f t="shared" si="3"/>
        <v>4</v>
      </c>
      <c r="K8" s="87">
        <f t="shared" si="3"/>
        <v>4</v>
      </c>
      <c r="L8" s="87">
        <f t="shared" si="3"/>
        <v>3</v>
      </c>
      <c r="M8" s="87">
        <f t="shared" si="3"/>
        <v>3</v>
      </c>
      <c r="N8" s="87">
        <f t="shared" si="3"/>
        <v>3</v>
      </c>
    </row>
    <row r="9" spans="1:14" x14ac:dyDescent="0.25">
      <c r="A9" s="148"/>
      <c r="B9" s="152" t="s">
        <v>186</v>
      </c>
      <c r="C9" s="149"/>
      <c r="D9" s="87">
        <f>D43</f>
        <v>4</v>
      </c>
      <c r="E9" s="87">
        <f t="shared" ref="E9:N9" si="4">E43</f>
        <v>4</v>
      </c>
      <c r="F9" s="87">
        <f t="shared" si="4"/>
        <v>3</v>
      </c>
      <c r="G9" s="87">
        <f t="shared" si="4"/>
        <v>3</v>
      </c>
      <c r="H9" s="87">
        <f t="shared" si="4"/>
        <v>3</v>
      </c>
      <c r="I9" s="87">
        <f t="shared" si="4"/>
        <v>3</v>
      </c>
      <c r="J9" s="87">
        <f t="shared" si="4"/>
        <v>3</v>
      </c>
      <c r="K9" s="87">
        <f t="shared" si="4"/>
        <v>3</v>
      </c>
      <c r="L9" s="87">
        <f t="shared" si="4"/>
        <v>3</v>
      </c>
      <c r="M9" s="87">
        <f t="shared" si="4"/>
        <v>3</v>
      </c>
      <c r="N9" s="87">
        <f t="shared" si="4"/>
        <v>3</v>
      </c>
    </row>
    <row r="10" spans="1:14" x14ac:dyDescent="0.25">
      <c r="A10" s="148"/>
      <c r="B10" s="152" t="s">
        <v>187</v>
      </c>
      <c r="C10" s="149"/>
      <c r="D10" s="87">
        <f>D19</f>
        <v>9</v>
      </c>
      <c r="E10" s="87">
        <f t="shared" ref="E10:N10" si="5">E19</f>
        <v>8</v>
      </c>
      <c r="F10" s="87">
        <f t="shared" si="5"/>
        <v>6</v>
      </c>
      <c r="G10" s="87">
        <f t="shared" si="5"/>
        <v>4</v>
      </c>
      <c r="H10" s="87">
        <f t="shared" si="5"/>
        <v>6</v>
      </c>
      <c r="I10" s="87">
        <f t="shared" si="5"/>
        <v>6</v>
      </c>
      <c r="J10" s="87">
        <f t="shared" si="5"/>
        <v>6</v>
      </c>
      <c r="K10" s="87">
        <f t="shared" si="5"/>
        <v>6</v>
      </c>
      <c r="L10" s="87">
        <f t="shared" si="5"/>
        <v>7</v>
      </c>
      <c r="M10" s="87">
        <f t="shared" si="5"/>
        <v>6</v>
      </c>
      <c r="N10" s="87">
        <f t="shared" si="5"/>
        <v>6</v>
      </c>
    </row>
    <row r="11" spans="1:14" x14ac:dyDescent="0.25">
      <c r="A11" s="153" t="s">
        <v>159</v>
      </c>
      <c r="B11" s="154"/>
      <c r="C11" s="155"/>
      <c r="D11" s="155"/>
      <c r="E11" s="155"/>
      <c r="F11" s="155"/>
      <c r="G11" s="155"/>
      <c r="H11" s="155"/>
      <c r="I11" s="155"/>
      <c r="J11" s="155"/>
      <c r="K11" s="155"/>
      <c r="L11" s="155"/>
      <c r="M11" s="155"/>
      <c r="N11" s="155"/>
    </row>
    <row r="12" spans="1:14" x14ac:dyDescent="0.25">
      <c r="A12" s="153" t="s">
        <v>188</v>
      </c>
      <c r="B12" s="153" t="s">
        <v>189</v>
      </c>
      <c r="C12" s="156"/>
      <c r="D12" s="156">
        <v>4</v>
      </c>
      <c r="E12" s="156">
        <v>8</v>
      </c>
      <c r="F12" s="156">
        <v>15</v>
      </c>
      <c r="G12" s="156">
        <v>18</v>
      </c>
      <c r="H12" s="156">
        <v>19</v>
      </c>
      <c r="I12" s="156">
        <v>21</v>
      </c>
      <c r="J12" s="156">
        <v>21</v>
      </c>
      <c r="K12" s="156">
        <v>21</v>
      </c>
      <c r="L12" s="156">
        <v>21</v>
      </c>
      <c r="M12" s="156">
        <v>12</v>
      </c>
      <c r="N12" s="156">
        <v>12</v>
      </c>
    </row>
    <row r="13" spans="1:14" x14ac:dyDescent="0.25">
      <c r="A13" s="154" t="s">
        <v>190</v>
      </c>
      <c r="B13" s="154" t="s">
        <v>191</v>
      </c>
      <c r="C13" s="155"/>
      <c r="D13" s="157">
        <v>1</v>
      </c>
      <c r="E13" s="155">
        <v>2</v>
      </c>
      <c r="F13" s="155"/>
      <c r="G13" s="155"/>
      <c r="H13" s="155"/>
      <c r="I13" s="155"/>
      <c r="J13" s="155"/>
      <c r="K13" s="155"/>
      <c r="L13" s="155"/>
      <c r="M13" s="155"/>
      <c r="N13" s="155"/>
    </row>
    <row r="14" spans="1:14" x14ac:dyDescent="0.25">
      <c r="A14" s="154" t="s">
        <v>192</v>
      </c>
      <c r="B14" s="154" t="s">
        <v>193</v>
      </c>
      <c r="C14" s="155"/>
      <c r="D14" s="157">
        <v>1</v>
      </c>
      <c r="E14" s="155">
        <v>2</v>
      </c>
      <c r="F14" s="155"/>
      <c r="G14" s="155"/>
      <c r="H14" s="155"/>
      <c r="I14" s="155"/>
      <c r="J14" s="155"/>
      <c r="K14" s="155"/>
      <c r="L14" s="155"/>
      <c r="M14" s="155"/>
      <c r="N14" s="155"/>
    </row>
    <row r="15" spans="1:14" x14ac:dyDescent="0.25">
      <c r="A15" s="154" t="s">
        <v>194</v>
      </c>
      <c r="B15" s="154" t="s">
        <v>195</v>
      </c>
      <c r="C15" s="155"/>
      <c r="D15" s="157">
        <v>1</v>
      </c>
      <c r="E15" s="155">
        <v>2</v>
      </c>
      <c r="F15" s="155"/>
      <c r="G15" s="155"/>
      <c r="H15" s="155"/>
      <c r="I15" s="155"/>
      <c r="J15" s="155"/>
      <c r="K15" s="155"/>
      <c r="L15" s="155"/>
      <c r="M15" s="155"/>
      <c r="N15" s="155"/>
    </row>
    <row r="16" spans="1:14" x14ac:dyDescent="0.25">
      <c r="A16" s="154" t="s">
        <v>196</v>
      </c>
      <c r="B16" s="154" t="s">
        <v>197</v>
      </c>
      <c r="C16" s="155"/>
      <c r="D16" s="157">
        <v>1</v>
      </c>
      <c r="E16" s="155">
        <v>2</v>
      </c>
      <c r="F16" s="155"/>
      <c r="G16" s="155"/>
      <c r="H16" s="155"/>
      <c r="I16" s="155"/>
      <c r="J16" s="155"/>
      <c r="K16" s="155"/>
      <c r="L16" s="155"/>
      <c r="M16" s="155"/>
      <c r="N16" s="155"/>
    </row>
    <row r="17" spans="1:14" x14ac:dyDescent="0.25">
      <c r="A17" s="153" t="s">
        <v>188</v>
      </c>
      <c r="B17" s="153" t="s">
        <v>198</v>
      </c>
      <c r="C17" s="156"/>
      <c r="D17" s="158"/>
      <c r="E17" s="156"/>
      <c r="F17" s="156"/>
      <c r="G17" s="156">
        <v>2</v>
      </c>
      <c r="H17" s="156">
        <v>2</v>
      </c>
      <c r="I17" s="156">
        <v>2</v>
      </c>
      <c r="J17" s="156">
        <v>2</v>
      </c>
      <c r="K17" s="156">
        <v>2</v>
      </c>
      <c r="L17" s="156">
        <v>2</v>
      </c>
      <c r="M17" s="156"/>
      <c r="N17" s="156"/>
    </row>
    <row r="18" spans="1:14" x14ac:dyDescent="0.25">
      <c r="A18" s="153" t="s">
        <v>188</v>
      </c>
      <c r="B18" s="153" t="s">
        <v>199</v>
      </c>
      <c r="C18" s="156"/>
      <c r="D18" s="158"/>
      <c r="E18" s="156"/>
      <c r="F18" s="156"/>
      <c r="G18" s="156"/>
      <c r="H18" s="156"/>
      <c r="I18" s="156"/>
      <c r="J18" s="156"/>
      <c r="K18" s="156"/>
      <c r="L18" s="156"/>
      <c r="M18" s="156">
        <v>9</v>
      </c>
      <c r="N18" s="156">
        <v>9</v>
      </c>
    </row>
    <row r="19" spans="1:14" x14ac:dyDescent="0.25">
      <c r="A19" s="159" t="s">
        <v>200</v>
      </c>
      <c r="B19" s="159"/>
      <c r="C19" s="160"/>
      <c r="D19" s="161">
        <v>9</v>
      </c>
      <c r="E19" s="160">
        <v>8</v>
      </c>
      <c r="F19" s="160">
        <v>6</v>
      </c>
      <c r="G19" s="160">
        <v>4</v>
      </c>
      <c r="H19" s="160">
        <v>6</v>
      </c>
      <c r="I19" s="160">
        <v>6</v>
      </c>
      <c r="J19" s="160">
        <v>6</v>
      </c>
      <c r="K19" s="160">
        <v>6</v>
      </c>
      <c r="L19" s="160">
        <v>7</v>
      </c>
      <c r="M19" s="160">
        <v>6</v>
      </c>
      <c r="N19" s="160">
        <v>6</v>
      </c>
    </row>
    <row r="20" spans="1:14" x14ac:dyDescent="0.25">
      <c r="A20" s="70" t="s">
        <v>29</v>
      </c>
      <c r="B20" s="162"/>
      <c r="C20" s="163"/>
      <c r="D20" s="163"/>
      <c r="E20" s="163"/>
      <c r="F20" s="163"/>
      <c r="G20" s="163"/>
      <c r="H20" s="163"/>
      <c r="I20" s="163"/>
      <c r="J20" s="163"/>
      <c r="K20" s="163"/>
      <c r="L20" s="163"/>
      <c r="M20" s="163"/>
      <c r="N20" s="163"/>
    </row>
    <row r="21" spans="1:14" x14ac:dyDescent="0.25">
      <c r="A21" s="70" t="s">
        <v>201</v>
      </c>
      <c r="B21" s="70" t="s">
        <v>202</v>
      </c>
      <c r="C21" s="163"/>
      <c r="D21" s="164">
        <v>11</v>
      </c>
      <c r="E21" s="164">
        <v>11</v>
      </c>
      <c r="F21" s="164">
        <v>9</v>
      </c>
      <c r="G21" s="164">
        <v>6</v>
      </c>
      <c r="H21" s="164">
        <v>6</v>
      </c>
      <c r="I21" s="164">
        <v>4</v>
      </c>
      <c r="J21" s="164">
        <v>4</v>
      </c>
      <c r="K21" s="164">
        <v>4</v>
      </c>
      <c r="L21" s="164">
        <v>3</v>
      </c>
      <c r="M21" s="164">
        <v>3</v>
      </c>
      <c r="N21" s="164">
        <v>3</v>
      </c>
    </row>
    <row r="22" spans="1:14" x14ac:dyDescent="0.25">
      <c r="A22" s="70" t="s">
        <v>201</v>
      </c>
      <c r="B22" s="70" t="s">
        <v>203</v>
      </c>
      <c r="C22" s="163"/>
      <c r="D22" s="163">
        <f>SUM(D23:D41)</f>
        <v>13</v>
      </c>
      <c r="E22" s="163">
        <f>SUM(E23:E41)</f>
        <v>10</v>
      </c>
      <c r="F22" s="163">
        <f t="shared" ref="F22:N22" si="6">SUM(F23:F41)</f>
        <v>9</v>
      </c>
      <c r="G22" s="163">
        <f t="shared" si="6"/>
        <v>0</v>
      </c>
      <c r="H22" s="163">
        <f t="shared" si="6"/>
        <v>0</v>
      </c>
      <c r="I22" s="163">
        <f t="shared" si="6"/>
        <v>0</v>
      </c>
      <c r="J22" s="163">
        <f t="shared" si="6"/>
        <v>0</v>
      </c>
      <c r="K22" s="163">
        <f t="shared" si="6"/>
        <v>0</v>
      </c>
      <c r="L22" s="163">
        <f t="shared" si="6"/>
        <v>0</v>
      </c>
      <c r="M22" s="163">
        <f t="shared" si="6"/>
        <v>0</v>
      </c>
      <c r="N22" s="163">
        <f t="shared" si="6"/>
        <v>0</v>
      </c>
    </row>
    <row r="23" spans="1:14" x14ac:dyDescent="0.25">
      <c r="A23" s="162" t="s">
        <v>204</v>
      </c>
      <c r="B23" s="162" t="s">
        <v>205</v>
      </c>
      <c r="C23" s="163"/>
      <c r="D23" s="165">
        <v>1</v>
      </c>
      <c r="E23" s="163">
        <v>1</v>
      </c>
      <c r="F23" s="163">
        <v>0.5</v>
      </c>
      <c r="G23" s="163"/>
      <c r="H23" s="163"/>
      <c r="I23" s="163"/>
      <c r="J23" s="163"/>
      <c r="K23" s="163"/>
      <c r="L23" s="163"/>
      <c r="M23" s="163"/>
      <c r="N23" s="163"/>
    </row>
    <row r="24" spans="1:14" x14ac:dyDescent="0.25">
      <c r="A24" s="162" t="s">
        <v>206</v>
      </c>
      <c r="B24" s="162" t="s">
        <v>207</v>
      </c>
      <c r="C24" s="163"/>
      <c r="D24" s="165">
        <v>1</v>
      </c>
      <c r="E24" s="163">
        <v>1</v>
      </c>
      <c r="F24" s="163">
        <v>0.5</v>
      </c>
      <c r="G24" s="163"/>
      <c r="H24" s="163"/>
      <c r="I24" s="163"/>
      <c r="J24" s="163"/>
      <c r="K24" s="163"/>
      <c r="L24" s="163"/>
      <c r="M24" s="163"/>
      <c r="N24" s="163"/>
    </row>
    <row r="25" spans="1:14" x14ac:dyDescent="0.25">
      <c r="A25" s="162" t="s">
        <v>208</v>
      </c>
      <c r="B25" s="162" t="s">
        <v>209</v>
      </c>
      <c r="C25" s="163"/>
      <c r="D25" s="165">
        <v>1</v>
      </c>
      <c r="E25" s="163">
        <v>1</v>
      </c>
      <c r="F25" s="163">
        <v>0.5</v>
      </c>
      <c r="G25" s="163"/>
      <c r="H25" s="163"/>
      <c r="I25" s="163"/>
      <c r="J25" s="163"/>
      <c r="K25" s="163"/>
      <c r="L25" s="163"/>
      <c r="M25" s="163"/>
      <c r="N25" s="163"/>
    </row>
    <row r="26" spans="1:14" x14ac:dyDescent="0.25">
      <c r="A26" s="162" t="s">
        <v>210</v>
      </c>
      <c r="B26" s="162" t="s">
        <v>211</v>
      </c>
      <c r="C26" s="163"/>
      <c r="D26" s="165">
        <v>1</v>
      </c>
      <c r="E26" s="163">
        <v>1</v>
      </c>
      <c r="F26" s="163">
        <v>0.5</v>
      </c>
      <c r="G26" s="163"/>
      <c r="H26" s="163"/>
      <c r="I26" s="163"/>
      <c r="J26" s="163"/>
      <c r="K26" s="163"/>
      <c r="L26" s="163"/>
      <c r="M26" s="163"/>
      <c r="N26" s="163"/>
    </row>
    <row r="27" spans="1:14" x14ac:dyDescent="0.25">
      <c r="A27" s="162" t="s">
        <v>212</v>
      </c>
      <c r="B27" s="162" t="s">
        <v>213</v>
      </c>
      <c r="C27" s="163"/>
      <c r="D27" s="165">
        <v>0.5</v>
      </c>
      <c r="E27" s="163">
        <v>0</v>
      </c>
      <c r="F27" s="163">
        <v>0.5</v>
      </c>
      <c r="G27" s="163"/>
      <c r="H27" s="163"/>
      <c r="I27" s="163"/>
      <c r="J27" s="163"/>
      <c r="K27" s="163"/>
      <c r="L27" s="163"/>
      <c r="M27" s="163"/>
      <c r="N27" s="163"/>
    </row>
    <row r="28" spans="1:14" x14ac:dyDescent="0.25">
      <c r="A28" s="162" t="s">
        <v>214</v>
      </c>
      <c r="B28" s="162" t="s">
        <v>215</v>
      </c>
      <c r="C28" s="163"/>
      <c r="D28" s="165">
        <v>0.5</v>
      </c>
      <c r="E28" s="163">
        <v>0</v>
      </c>
      <c r="F28" s="163">
        <v>0.5</v>
      </c>
      <c r="G28" s="163"/>
      <c r="H28" s="163"/>
      <c r="I28" s="163"/>
      <c r="J28" s="163"/>
      <c r="K28" s="163"/>
      <c r="L28" s="163"/>
      <c r="M28" s="163"/>
      <c r="N28" s="163"/>
    </row>
    <row r="29" spans="1:14" x14ac:dyDescent="0.25">
      <c r="A29" s="162" t="s">
        <v>216</v>
      </c>
      <c r="B29" s="162" t="s">
        <v>217</v>
      </c>
      <c r="C29" s="163"/>
      <c r="D29" s="165">
        <v>0.5</v>
      </c>
      <c r="E29" s="163">
        <v>0</v>
      </c>
      <c r="F29" s="163">
        <v>0.5</v>
      </c>
      <c r="G29" s="163"/>
      <c r="H29" s="163"/>
      <c r="I29" s="163"/>
      <c r="J29" s="163"/>
      <c r="K29" s="163"/>
      <c r="L29" s="163"/>
      <c r="M29" s="163"/>
      <c r="N29" s="163"/>
    </row>
    <row r="30" spans="1:14" x14ac:dyDescent="0.25">
      <c r="A30" s="162" t="s">
        <v>218</v>
      </c>
      <c r="B30" s="162" t="s">
        <v>219</v>
      </c>
      <c r="C30" s="163"/>
      <c r="D30" s="165">
        <v>0.5</v>
      </c>
      <c r="E30" s="163">
        <v>0</v>
      </c>
      <c r="F30" s="163">
        <v>0.5</v>
      </c>
      <c r="G30" s="163"/>
      <c r="H30" s="163"/>
      <c r="I30" s="163"/>
      <c r="J30" s="163"/>
      <c r="K30" s="163"/>
      <c r="L30" s="163"/>
      <c r="M30" s="163"/>
      <c r="N30" s="163"/>
    </row>
    <row r="31" spans="1:14" x14ac:dyDescent="0.25">
      <c r="A31" s="162" t="s">
        <v>220</v>
      </c>
      <c r="B31" s="162" t="s">
        <v>221</v>
      </c>
      <c r="C31" s="163"/>
      <c r="D31" s="165">
        <v>0.5</v>
      </c>
      <c r="E31" s="163">
        <v>0</v>
      </c>
      <c r="F31" s="163">
        <v>0.5</v>
      </c>
      <c r="G31" s="163"/>
      <c r="H31" s="163"/>
      <c r="I31" s="163"/>
      <c r="J31" s="163"/>
      <c r="K31" s="163"/>
      <c r="L31" s="163"/>
      <c r="M31" s="163"/>
      <c r="N31" s="163"/>
    </row>
    <row r="32" spans="1:14" x14ac:dyDescent="0.25">
      <c r="A32" s="162" t="s">
        <v>222</v>
      </c>
      <c r="B32" s="162" t="s">
        <v>223</v>
      </c>
      <c r="C32" s="163"/>
      <c r="D32" s="165">
        <v>0.5</v>
      </c>
      <c r="E32" s="163">
        <v>0</v>
      </c>
      <c r="F32" s="163">
        <v>0.5</v>
      </c>
      <c r="G32" s="163"/>
      <c r="H32" s="163"/>
      <c r="I32" s="163"/>
      <c r="J32" s="163"/>
      <c r="K32" s="163"/>
      <c r="L32" s="163"/>
      <c r="M32" s="163"/>
      <c r="N32" s="163"/>
    </row>
    <row r="33" spans="1:14" x14ac:dyDescent="0.25">
      <c r="A33" s="162" t="s">
        <v>224</v>
      </c>
      <c r="B33" s="162" t="s">
        <v>225</v>
      </c>
      <c r="C33" s="163"/>
      <c r="D33" s="165">
        <v>0.5</v>
      </c>
      <c r="E33" s="163">
        <v>0</v>
      </c>
      <c r="F33" s="163">
        <v>0.5</v>
      </c>
      <c r="G33" s="163"/>
      <c r="H33" s="163"/>
      <c r="I33" s="163"/>
      <c r="J33" s="163"/>
      <c r="K33" s="163"/>
      <c r="L33" s="163"/>
      <c r="M33" s="163"/>
      <c r="N33" s="163"/>
    </row>
    <row r="34" spans="1:14" x14ac:dyDescent="0.25">
      <c r="A34" s="162" t="s">
        <v>226</v>
      </c>
      <c r="B34" s="162" t="s">
        <v>227</v>
      </c>
      <c r="C34" s="163"/>
      <c r="D34" s="165">
        <v>0.5</v>
      </c>
      <c r="E34" s="163">
        <v>0</v>
      </c>
      <c r="F34" s="163">
        <v>0.5</v>
      </c>
      <c r="G34" s="163"/>
      <c r="H34" s="163"/>
      <c r="I34" s="163"/>
      <c r="J34" s="163"/>
      <c r="K34" s="163"/>
      <c r="L34" s="163"/>
      <c r="M34" s="163"/>
      <c r="N34" s="163"/>
    </row>
    <row r="35" spans="1:14" x14ac:dyDescent="0.25">
      <c r="A35" s="162" t="s">
        <v>228</v>
      </c>
      <c r="B35" s="162" t="s">
        <v>229</v>
      </c>
      <c r="C35" s="163"/>
      <c r="D35" s="165">
        <v>0.5</v>
      </c>
      <c r="E35" s="163">
        <v>0</v>
      </c>
      <c r="F35" s="163">
        <v>0.5</v>
      </c>
      <c r="G35" s="163"/>
      <c r="H35" s="163"/>
      <c r="I35" s="163"/>
      <c r="J35" s="163"/>
      <c r="K35" s="163"/>
      <c r="L35" s="163"/>
      <c r="M35" s="163"/>
      <c r="N35" s="163"/>
    </row>
    <row r="36" spans="1:14" x14ac:dyDescent="0.25">
      <c r="A36" s="162" t="s">
        <v>230</v>
      </c>
      <c r="B36" s="166" t="s">
        <v>231</v>
      </c>
      <c r="C36" s="165"/>
      <c r="D36" s="165">
        <v>2</v>
      </c>
      <c r="E36" s="163">
        <v>2</v>
      </c>
      <c r="F36" s="163">
        <v>1</v>
      </c>
      <c r="G36" s="163"/>
      <c r="H36" s="163"/>
      <c r="I36" s="163"/>
      <c r="J36" s="163"/>
      <c r="K36" s="163"/>
      <c r="L36" s="163"/>
      <c r="M36" s="163"/>
      <c r="N36" s="163"/>
    </row>
    <row r="37" spans="1:14" x14ac:dyDescent="0.25">
      <c r="A37" s="162" t="s">
        <v>232</v>
      </c>
      <c r="B37" s="166" t="s">
        <v>233</v>
      </c>
      <c r="C37" s="165"/>
      <c r="D37" s="165">
        <v>1</v>
      </c>
      <c r="E37" s="163">
        <v>1</v>
      </c>
      <c r="F37" s="163">
        <v>0.5</v>
      </c>
      <c r="G37" s="163"/>
      <c r="H37" s="163"/>
      <c r="I37" s="163"/>
      <c r="J37" s="163"/>
      <c r="K37" s="163"/>
      <c r="L37" s="163"/>
      <c r="M37" s="163"/>
      <c r="N37" s="163"/>
    </row>
    <row r="38" spans="1:14" x14ac:dyDescent="0.25">
      <c r="A38" s="162" t="s">
        <v>234</v>
      </c>
      <c r="B38" s="162" t="s">
        <v>93</v>
      </c>
      <c r="C38" s="167"/>
      <c r="D38" s="165">
        <v>0.5</v>
      </c>
      <c r="E38" s="163">
        <v>0</v>
      </c>
      <c r="F38" s="163">
        <v>0.5</v>
      </c>
      <c r="G38" s="163"/>
      <c r="H38" s="163"/>
      <c r="I38" s="163"/>
      <c r="J38" s="163"/>
      <c r="K38" s="163"/>
      <c r="L38" s="163"/>
      <c r="M38" s="163"/>
      <c r="N38" s="163"/>
    </row>
    <row r="39" spans="1:14" x14ac:dyDescent="0.25">
      <c r="A39" s="162" t="s">
        <v>235</v>
      </c>
      <c r="B39" s="162" t="s">
        <v>236</v>
      </c>
      <c r="C39" s="167"/>
      <c r="D39" s="165" t="s">
        <v>237</v>
      </c>
      <c r="E39" s="163" t="s">
        <v>237</v>
      </c>
      <c r="F39" s="163" t="s">
        <v>237</v>
      </c>
      <c r="G39" s="163"/>
      <c r="H39" s="163"/>
      <c r="I39" s="163"/>
      <c r="J39" s="163"/>
      <c r="K39" s="163"/>
      <c r="L39" s="163"/>
      <c r="M39" s="163"/>
      <c r="N39" s="163"/>
    </row>
    <row r="40" spans="1:14" x14ac:dyDescent="0.25">
      <c r="A40" s="162">
        <v>19.489999999999998</v>
      </c>
      <c r="B40" s="162" t="s">
        <v>238</v>
      </c>
      <c r="C40" s="163"/>
      <c r="D40" s="165">
        <v>0</v>
      </c>
      <c r="E40" s="163">
        <v>2</v>
      </c>
      <c r="F40" s="163">
        <v>0</v>
      </c>
      <c r="G40" s="163"/>
      <c r="H40" s="163"/>
      <c r="I40" s="163"/>
      <c r="J40" s="163"/>
      <c r="K40" s="163"/>
      <c r="L40" s="163"/>
      <c r="M40" s="163"/>
      <c r="N40" s="163"/>
    </row>
    <row r="41" spans="1:14" x14ac:dyDescent="0.25">
      <c r="A41" s="162" t="s">
        <v>239</v>
      </c>
      <c r="B41" s="162" t="s">
        <v>240</v>
      </c>
      <c r="C41" s="163"/>
      <c r="D41" s="165">
        <v>1</v>
      </c>
      <c r="E41" s="163">
        <v>1</v>
      </c>
      <c r="F41" s="163">
        <v>0.5</v>
      </c>
      <c r="G41" s="163"/>
      <c r="H41" s="163"/>
      <c r="I41" s="163"/>
      <c r="J41" s="163"/>
      <c r="K41" s="163"/>
      <c r="L41" s="163"/>
      <c r="M41" s="163"/>
      <c r="N41" s="163"/>
    </row>
    <row r="42" spans="1:14" x14ac:dyDescent="0.25">
      <c r="A42" s="168" t="s">
        <v>241</v>
      </c>
      <c r="B42" s="169"/>
      <c r="C42" s="170"/>
      <c r="D42" s="170"/>
      <c r="E42" s="170"/>
      <c r="F42" s="170"/>
      <c r="G42" s="170"/>
      <c r="H42" s="170"/>
      <c r="I42" s="170"/>
      <c r="J42" s="170"/>
      <c r="K42" s="170"/>
      <c r="L42" s="170"/>
      <c r="M42" s="170"/>
      <c r="N42" s="170"/>
    </row>
    <row r="43" spans="1:14" x14ac:dyDescent="0.25">
      <c r="A43" s="168"/>
      <c r="B43" s="168" t="s">
        <v>242</v>
      </c>
      <c r="C43" s="171"/>
      <c r="D43" s="171">
        <f>D44+D45+D46</f>
        <v>4</v>
      </c>
      <c r="E43" s="171">
        <f t="shared" ref="E43:N43" si="7">E44+E45+E46</f>
        <v>4</v>
      </c>
      <c r="F43" s="171">
        <f t="shared" si="7"/>
        <v>3</v>
      </c>
      <c r="G43" s="171">
        <f t="shared" si="7"/>
        <v>3</v>
      </c>
      <c r="H43" s="171">
        <f t="shared" si="7"/>
        <v>3</v>
      </c>
      <c r="I43" s="171">
        <f t="shared" si="7"/>
        <v>3</v>
      </c>
      <c r="J43" s="171">
        <f t="shared" si="7"/>
        <v>3</v>
      </c>
      <c r="K43" s="171">
        <f t="shared" si="7"/>
        <v>3</v>
      </c>
      <c r="L43" s="171">
        <f t="shared" si="7"/>
        <v>3</v>
      </c>
      <c r="M43" s="171">
        <f t="shared" si="7"/>
        <v>3</v>
      </c>
      <c r="N43" s="171">
        <f t="shared" si="7"/>
        <v>3</v>
      </c>
    </row>
    <row r="44" spans="1:14" x14ac:dyDescent="0.25">
      <c r="A44" s="169" t="s">
        <v>243</v>
      </c>
      <c r="B44" s="169" t="s">
        <v>26</v>
      </c>
      <c r="C44" s="170"/>
      <c r="D44" s="172">
        <v>0.5</v>
      </c>
      <c r="E44" s="170">
        <v>0.5</v>
      </c>
      <c r="F44" s="170">
        <v>0.5</v>
      </c>
      <c r="G44" s="170">
        <v>0.5</v>
      </c>
      <c r="H44" s="170">
        <v>0.5</v>
      </c>
      <c r="I44" s="170">
        <v>0.5</v>
      </c>
      <c r="J44" s="170">
        <v>0.5</v>
      </c>
      <c r="K44" s="170">
        <v>0.5</v>
      </c>
      <c r="L44" s="170">
        <v>0.5</v>
      </c>
      <c r="M44" s="170">
        <v>0.5</v>
      </c>
      <c r="N44" s="170">
        <v>0.5</v>
      </c>
    </row>
    <row r="45" spans="1:14" x14ac:dyDescent="0.25">
      <c r="A45" s="169" t="s">
        <v>244</v>
      </c>
      <c r="B45" s="169" t="s">
        <v>0</v>
      </c>
      <c r="C45" s="170"/>
      <c r="D45" s="172">
        <v>0.5</v>
      </c>
      <c r="E45" s="170">
        <v>0.5</v>
      </c>
      <c r="F45" s="170">
        <v>0.5</v>
      </c>
      <c r="G45" s="170">
        <v>0.5</v>
      </c>
      <c r="H45" s="170">
        <v>0.5</v>
      </c>
      <c r="I45" s="170">
        <v>0.5</v>
      </c>
      <c r="J45" s="170">
        <v>0.5</v>
      </c>
      <c r="K45" s="170">
        <v>0.5</v>
      </c>
      <c r="L45" s="170">
        <v>0.5</v>
      </c>
      <c r="M45" s="170">
        <v>0.5</v>
      </c>
      <c r="N45" s="170">
        <v>0.5</v>
      </c>
    </row>
    <row r="46" spans="1:14" x14ac:dyDescent="0.25">
      <c r="A46" s="169" t="s">
        <v>245</v>
      </c>
      <c r="B46" s="169" t="s">
        <v>20</v>
      </c>
      <c r="C46" s="170"/>
      <c r="D46" s="172">
        <v>3</v>
      </c>
      <c r="E46" s="170">
        <v>3</v>
      </c>
      <c r="F46" s="170">
        <v>2</v>
      </c>
      <c r="G46" s="170">
        <v>2</v>
      </c>
      <c r="H46" s="170">
        <v>2</v>
      </c>
      <c r="I46" s="170">
        <v>2</v>
      </c>
      <c r="J46" s="170">
        <v>2</v>
      </c>
      <c r="K46" s="170">
        <v>2</v>
      </c>
      <c r="L46" s="170">
        <v>2</v>
      </c>
      <c r="M46" s="170">
        <v>2</v>
      </c>
      <c r="N46" s="170">
        <v>2</v>
      </c>
    </row>
    <row r="47" spans="1:14" x14ac:dyDescent="0.25">
      <c r="A47" s="173" t="s">
        <v>246</v>
      </c>
      <c r="B47" s="173"/>
      <c r="C47" s="174"/>
      <c r="D47" s="174">
        <f>D48+D49+D50</f>
        <v>6</v>
      </c>
      <c r="E47" s="174">
        <f t="shared" ref="E47:K47" si="8">E48+E49+E50</f>
        <v>6</v>
      </c>
      <c r="F47" s="174">
        <f t="shared" si="8"/>
        <v>3</v>
      </c>
      <c r="G47" s="174">
        <f t="shared" si="8"/>
        <v>3</v>
      </c>
      <c r="H47" s="174">
        <f t="shared" si="8"/>
        <v>0</v>
      </c>
      <c r="I47" s="174">
        <f t="shared" si="8"/>
        <v>0</v>
      </c>
      <c r="J47" s="174">
        <f t="shared" si="8"/>
        <v>0</v>
      </c>
      <c r="K47" s="174">
        <f t="shared" si="8"/>
        <v>0</v>
      </c>
      <c r="L47" s="174"/>
      <c r="M47" s="174"/>
      <c r="N47" s="174"/>
    </row>
    <row r="48" spans="1:14" x14ac:dyDescent="0.25">
      <c r="A48" s="175" t="s">
        <v>247</v>
      </c>
      <c r="B48" s="176" t="s">
        <v>248</v>
      </c>
      <c r="C48" s="177"/>
      <c r="D48" s="177"/>
      <c r="E48" s="177"/>
      <c r="F48" s="177">
        <v>3</v>
      </c>
      <c r="G48" s="177">
        <v>3</v>
      </c>
      <c r="H48" s="177"/>
      <c r="I48" s="177"/>
      <c r="J48" s="177"/>
      <c r="K48" s="177"/>
      <c r="L48" s="177"/>
      <c r="M48" s="177"/>
      <c r="N48" s="177"/>
    </row>
    <row r="49" spans="1:14" x14ac:dyDescent="0.25">
      <c r="A49" s="175" t="s">
        <v>249</v>
      </c>
      <c r="B49" s="176" t="s">
        <v>250</v>
      </c>
      <c r="C49" s="177"/>
      <c r="D49" s="178">
        <v>3</v>
      </c>
      <c r="E49" s="177">
        <v>3</v>
      </c>
      <c r="F49" s="177"/>
      <c r="G49" s="177"/>
      <c r="H49" s="177"/>
      <c r="I49" s="177"/>
      <c r="J49" s="177"/>
      <c r="K49" s="177"/>
      <c r="L49" s="177"/>
      <c r="M49" s="177"/>
      <c r="N49" s="177"/>
    </row>
    <row r="50" spans="1:14" x14ac:dyDescent="0.25">
      <c r="A50" s="175" t="s">
        <v>251</v>
      </c>
      <c r="B50" s="176" t="s">
        <v>252</v>
      </c>
      <c r="C50" s="177"/>
      <c r="D50" s="178">
        <v>3</v>
      </c>
      <c r="E50" s="177">
        <v>3</v>
      </c>
      <c r="F50" s="177"/>
      <c r="G50" s="177"/>
      <c r="H50" s="177"/>
      <c r="I50" s="177"/>
      <c r="J50" s="177"/>
      <c r="K50" s="177"/>
      <c r="L50" s="177"/>
      <c r="M50" s="177"/>
      <c r="N50" s="177"/>
    </row>
    <row r="51" spans="1:14" x14ac:dyDescent="0.25">
      <c r="A51" s="176" t="s">
        <v>253</v>
      </c>
      <c r="B51" s="176" t="s">
        <v>254</v>
      </c>
      <c r="C51" s="177"/>
      <c r="D51" s="177"/>
      <c r="E51" s="177"/>
      <c r="F51" s="177"/>
      <c r="G51" s="177"/>
      <c r="H51" s="177"/>
      <c r="I51" s="177"/>
      <c r="J51" s="177"/>
      <c r="K51" s="177"/>
      <c r="L51" s="177"/>
      <c r="M51" s="177">
        <v>3</v>
      </c>
      <c r="N51" s="177">
        <v>3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51"/>
  <sheetViews>
    <sheetView workbookViewId="0"/>
  </sheetViews>
  <sheetFormatPr defaultRowHeight="12.75" x14ac:dyDescent="0.25"/>
  <cols>
    <col min="1" max="1" width="16.28515625" style="195" bestFit="1" customWidth="1"/>
    <col min="2" max="2" width="27.140625" style="195" customWidth="1"/>
    <col min="3" max="3" width="16.85546875" style="183" customWidth="1"/>
    <col min="4" max="16384" width="9.140625" style="183"/>
  </cols>
  <sheetData>
    <row r="1" spans="1:14" ht="21" x14ac:dyDescent="0.25">
      <c r="A1" s="127" t="s">
        <v>257</v>
      </c>
      <c r="B1" s="179"/>
      <c r="C1" s="180"/>
      <c r="D1" s="305" t="s">
        <v>258</v>
      </c>
      <c r="E1" s="306"/>
      <c r="F1" s="182" t="s">
        <v>259</v>
      </c>
      <c r="G1" s="305" t="s">
        <v>260</v>
      </c>
      <c r="H1" s="306"/>
      <c r="I1" s="182" t="s">
        <v>261</v>
      </c>
      <c r="J1" s="305" t="s">
        <v>258</v>
      </c>
      <c r="K1" s="306"/>
      <c r="L1" s="182" t="s">
        <v>259</v>
      </c>
      <c r="M1" s="305" t="s">
        <v>260</v>
      </c>
      <c r="N1" s="306"/>
    </row>
    <row r="2" spans="1:14" x14ac:dyDescent="0.25">
      <c r="A2" s="180"/>
      <c r="B2" s="179"/>
      <c r="C2" s="180"/>
      <c r="D2" s="181">
        <v>2025</v>
      </c>
      <c r="E2" s="181">
        <v>2025</v>
      </c>
      <c r="F2" s="182">
        <v>2025</v>
      </c>
      <c r="G2" s="181">
        <v>2025</v>
      </c>
      <c r="H2" s="181">
        <v>2025</v>
      </c>
      <c r="I2" s="182">
        <v>2026</v>
      </c>
      <c r="J2" s="181">
        <v>2026</v>
      </c>
      <c r="K2" s="181">
        <v>2026</v>
      </c>
      <c r="L2" s="182">
        <v>2026</v>
      </c>
      <c r="M2" s="181">
        <v>2026</v>
      </c>
      <c r="N2" s="181">
        <v>2026</v>
      </c>
    </row>
    <row r="3" spans="1:14" ht="25.5" x14ac:dyDescent="0.25">
      <c r="A3" s="179"/>
      <c r="B3" s="179"/>
      <c r="C3" s="180"/>
      <c r="D3" s="150" t="s">
        <v>167</v>
      </c>
      <c r="E3" s="150" t="s">
        <v>168</v>
      </c>
      <c r="F3" s="150" t="s">
        <v>169</v>
      </c>
      <c r="G3" s="150" t="s">
        <v>255</v>
      </c>
      <c r="H3" s="150" t="s">
        <v>171</v>
      </c>
      <c r="I3" s="150" t="s">
        <v>172</v>
      </c>
      <c r="J3" s="150" t="s">
        <v>173</v>
      </c>
      <c r="K3" s="150" t="s">
        <v>174</v>
      </c>
      <c r="L3" s="150" t="s">
        <v>175</v>
      </c>
      <c r="M3" s="150" t="s">
        <v>176</v>
      </c>
      <c r="N3" s="150" t="s">
        <v>177</v>
      </c>
    </row>
    <row r="4" spans="1:14" ht="39.75" customHeight="1" x14ac:dyDescent="0.25">
      <c r="A4" s="179"/>
      <c r="B4" s="179"/>
      <c r="C4" s="150" t="s">
        <v>256</v>
      </c>
      <c r="D4" s="150"/>
      <c r="E4" s="150"/>
      <c r="F4" s="150"/>
      <c r="G4" s="150"/>
      <c r="H4" s="151" t="s">
        <v>178</v>
      </c>
      <c r="I4" s="151" t="s">
        <v>179</v>
      </c>
      <c r="J4" s="150"/>
      <c r="K4" s="151" t="s">
        <v>180</v>
      </c>
      <c r="L4" s="151" t="s">
        <v>181</v>
      </c>
      <c r="M4" s="150"/>
      <c r="N4" s="150"/>
    </row>
    <row r="5" spans="1:14" x14ac:dyDescent="0.25">
      <c r="A5" s="179"/>
      <c r="B5" s="152" t="s">
        <v>182</v>
      </c>
      <c r="C5" s="87">
        <f>SUM(D5:L5)</f>
        <v>324</v>
      </c>
      <c r="D5" s="87">
        <f t="shared" ref="D5:N5" si="0">SUM(D6:D10)</f>
        <v>36</v>
      </c>
      <c r="E5" s="87">
        <f t="shared" si="0"/>
        <v>36</v>
      </c>
      <c r="F5" s="87">
        <f t="shared" si="0"/>
        <v>36</v>
      </c>
      <c r="G5" s="87">
        <f t="shared" si="0"/>
        <v>36</v>
      </c>
      <c r="H5" s="87">
        <f t="shared" si="0"/>
        <v>36</v>
      </c>
      <c r="I5" s="87">
        <f t="shared" si="0"/>
        <v>36</v>
      </c>
      <c r="J5" s="87">
        <f t="shared" si="0"/>
        <v>36</v>
      </c>
      <c r="K5" s="87">
        <f t="shared" si="0"/>
        <v>36</v>
      </c>
      <c r="L5" s="87">
        <f t="shared" si="0"/>
        <v>36</v>
      </c>
      <c r="M5" s="87">
        <f t="shared" si="0"/>
        <v>36</v>
      </c>
      <c r="N5" s="87">
        <f t="shared" si="0"/>
        <v>36</v>
      </c>
    </row>
    <row r="6" spans="1:14" x14ac:dyDescent="0.25">
      <c r="A6" s="179"/>
      <c r="B6" s="152" t="s">
        <v>183</v>
      </c>
      <c r="C6" s="87">
        <f t="shared" ref="C6:C16" si="1">SUM(D6:L6)</f>
        <v>0</v>
      </c>
      <c r="D6" s="87">
        <f>D51</f>
        <v>0</v>
      </c>
      <c r="E6" s="87">
        <f t="shared" ref="E6:N6" si="2">E51</f>
        <v>0</v>
      </c>
      <c r="F6" s="87">
        <f t="shared" si="2"/>
        <v>0</v>
      </c>
      <c r="G6" s="87">
        <f t="shared" si="2"/>
        <v>0</v>
      </c>
      <c r="H6" s="87">
        <f t="shared" si="2"/>
        <v>0</v>
      </c>
      <c r="I6" s="87">
        <f t="shared" si="2"/>
        <v>0</v>
      </c>
      <c r="J6" s="87">
        <f t="shared" si="2"/>
        <v>0</v>
      </c>
      <c r="K6" s="87">
        <f t="shared" si="2"/>
        <v>0</v>
      </c>
      <c r="L6" s="87">
        <f t="shared" si="2"/>
        <v>0</v>
      </c>
      <c r="M6" s="87">
        <f t="shared" si="2"/>
        <v>3</v>
      </c>
      <c r="N6" s="87">
        <f t="shared" si="2"/>
        <v>3</v>
      </c>
    </row>
    <row r="7" spans="1:14" x14ac:dyDescent="0.25">
      <c r="A7" s="179"/>
      <c r="B7" s="152" t="s">
        <v>184</v>
      </c>
      <c r="C7" s="87">
        <f t="shared" si="1"/>
        <v>178</v>
      </c>
      <c r="D7" s="87">
        <f>D12+D17+D18+D48+D49+D50</f>
        <v>10</v>
      </c>
      <c r="E7" s="87">
        <f t="shared" ref="E7:N7" si="3">E12+E17+E18+E48+E49+E50</f>
        <v>14</v>
      </c>
      <c r="F7" s="87">
        <f t="shared" si="3"/>
        <v>18</v>
      </c>
      <c r="G7" s="87">
        <f t="shared" si="3"/>
        <v>23</v>
      </c>
      <c r="H7" s="87">
        <f t="shared" si="3"/>
        <v>21</v>
      </c>
      <c r="I7" s="87">
        <f t="shared" si="3"/>
        <v>23</v>
      </c>
      <c r="J7" s="87">
        <f t="shared" si="3"/>
        <v>23</v>
      </c>
      <c r="K7" s="87">
        <f t="shared" si="3"/>
        <v>23</v>
      </c>
      <c r="L7" s="87">
        <f t="shared" si="3"/>
        <v>23</v>
      </c>
      <c r="M7" s="87">
        <f t="shared" si="3"/>
        <v>21</v>
      </c>
      <c r="N7" s="87">
        <f t="shared" si="3"/>
        <v>21</v>
      </c>
    </row>
    <row r="8" spans="1:14" x14ac:dyDescent="0.25">
      <c r="A8" s="179"/>
      <c r="B8" s="152" t="s">
        <v>185</v>
      </c>
      <c r="C8" s="87">
        <f t="shared" si="1"/>
        <v>59</v>
      </c>
      <c r="D8" s="87">
        <f>IF(D22&gt;0,D22,D21)</f>
        <v>13</v>
      </c>
      <c r="E8" s="87">
        <f t="shared" ref="E8:N8" si="4">IF(E22&gt;0,E22,E21)</f>
        <v>10</v>
      </c>
      <c r="F8" s="87">
        <f t="shared" si="4"/>
        <v>9</v>
      </c>
      <c r="G8" s="87">
        <f t="shared" si="4"/>
        <v>6</v>
      </c>
      <c r="H8" s="87">
        <f t="shared" si="4"/>
        <v>6</v>
      </c>
      <c r="I8" s="87">
        <f t="shared" si="4"/>
        <v>4</v>
      </c>
      <c r="J8" s="87">
        <f t="shared" si="4"/>
        <v>4</v>
      </c>
      <c r="K8" s="87">
        <f t="shared" si="4"/>
        <v>4</v>
      </c>
      <c r="L8" s="87">
        <f t="shared" si="4"/>
        <v>3</v>
      </c>
      <c r="M8" s="87">
        <f t="shared" si="4"/>
        <v>3</v>
      </c>
      <c r="N8" s="87">
        <f t="shared" si="4"/>
        <v>3</v>
      </c>
    </row>
    <row r="9" spans="1:14" x14ac:dyDescent="0.25">
      <c r="A9" s="179"/>
      <c r="B9" s="152" t="s">
        <v>186</v>
      </c>
      <c r="C9" s="87">
        <f t="shared" si="1"/>
        <v>29</v>
      </c>
      <c r="D9" s="87">
        <f>D43</f>
        <v>4</v>
      </c>
      <c r="E9" s="87">
        <f t="shared" ref="E9:N9" si="5">E43</f>
        <v>4</v>
      </c>
      <c r="F9" s="87">
        <f t="shared" si="5"/>
        <v>3</v>
      </c>
      <c r="G9" s="87">
        <f t="shared" si="5"/>
        <v>3</v>
      </c>
      <c r="H9" s="87">
        <f t="shared" si="5"/>
        <v>3</v>
      </c>
      <c r="I9" s="87">
        <f t="shared" si="5"/>
        <v>3</v>
      </c>
      <c r="J9" s="87">
        <f t="shared" si="5"/>
        <v>3</v>
      </c>
      <c r="K9" s="87">
        <f t="shared" si="5"/>
        <v>3</v>
      </c>
      <c r="L9" s="87">
        <f t="shared" si="5"/>
        <v>3</v>
      </c>
      <c r="M9" s="87">
        <f t="shared" si="5"/>
        <v>3</v>
      </c>
      <c r="N9" s="87">
        <f t="shared" si="5"/>
        <v>3</v>
      </c>
    </row>
    <row r="10" spans="1:14" x14ac:dyDescent="0.25">
      <c r="A10" s="179"/>
      <c r="B10" s="152" t="s">
        <v>187</v>
      </c>
      <c r="C10" s="87">
        <f t="shared" si="1"/>
        <v>58</v>
      </c>
      <c r="D10" s="87">
        <f>D19</f>
        <v>9</v>
      </c>
      <c r="E10" s="87">
        <f t="shared" ref="E10:N10" si="6">E19</f>
        <v>8</v>
      </c>
      <c r="F10" s="87">
        <f t="shared" si="6"/>
        <v>6</v>
      </c>
      <c r="G10" s="87">
        <f t="shared" si="6"/>
        <v>4</v>
      </c>
      <c r="H10" s="87">
        <f t="shared" si="6"/>
        <v>6</v>
      </c>
      <c r="I10" s="87">
        <f t="shared" si="6"/>
        <v>6</v>
      </c>
      <c r="J10" s="87">
        <f t="shared" si="6"/>
        <v>6</v>
      </c>
      <c r="K10" s="87">
        <f t="shared" si="6"/>
        <v>6</v>
      </c>
      <c r="L10" s="87">
        <f t="shared" si="6"/>
        <v>7</v>
      </c>
      <c r="M10" s="87">
        <f t="shared" si="6"/>
        <v>6</v>
      </c>
      <c r="N10" s="87">
        <f t="shared" si="6"/>
        <v>6</v>
      </c>
    </row>
    <row r="11" spans="1:14" s="186" customFormat="1" x14ac:dyDescent="0.25">
      <c r="A11" s="153" t="s">
        <v>159</v>
      </c>
      <c r="B11" s="184"/>
      <c r="C11" s="185"/>
      <c r="D11" s="185"/>
      <c r="E11" s="185"/>
      <c r="F11" s="185"/>
      <c r="G11" s="185"/>
      <c r="H11" s="185"/>
      <c r="I11" s="185"/>
      <c r="J11" s="185"/>
      <c r="K11" s="185"/>
      <c r="L11" s="185"/>
      <c r="M11" s="185"/>
      <c r="N11" s="185"/>
    </row>
    <row r="12" spans="1:14" s="65" customFormat="1" x14ac:dyDescent="0.25">
      <c r="A12" s="153" t="s">
        <v>188</v>
      </c>
      <c r="B12" s="153" t="s">
        <v>189</v>
      </c>
      <c r="C12" s="156">
        <f t="shared" si="1"/>
        <v>148</v>
      </c>
      <c r="D12" s="156">
        <v>4</v>
      </c>
      <c r="E12" s="156">
        <v>8</v>
      </c>
      <c r="F12" s="156">
        <v>15</v>
      </c>
      <c r="G12" s="156">
        <v>18</v>
      </c>
      <c r="H12" s="156">
        <v>19</v>
      </c>
      <c r="I12" s="156">
        <v>21</v>
      </c>
      <c r="J12" s="156">
        <v>21</v>
      </c>
      <c r="K12" s="156">
        <v>21</v>
      </c>
      <c r="L12" s="156">
        <v>21</v>
      </c>
      <c r="M12" s="156">
        <v>12</v>
      </c>
      <c r="N12" s="156">
        <v>12</v>
      </c>
    </row>
    <row r="13" spans="1:14" s="186" customFormat="1" x14ac:dyDescent="0.25">
      <c r="A13" s="184" t="s">
        <v>190</v>
      </c>
      <c r="B13" s="184" t="s">
        <v>191</v>
      </c>
      <c r="C13" s="156">
        <f t="shared" si="1"/>
        <v>3</v>
      </c>
      <c r="D13" s="157">
        <v>1</v>
      </c>
      <c r="E13" s="185">
        <v>2</v>
      </c>
      <c r="F13" s="185"/>
      <c r="G13" s="185"/>
      <c r="H13" s="185"/>
      <c r="I13" s="185"/>
      <c r="J13" s="185"/>
      <c r="K13" s="185"/>
      <c r="L13" s="185"/>
      <c r="M13" s="185"/>
      <c r="N13" s="185"/>
    </row>
    <row r="14" spans="1:14" s="186" customFormat="1" x14ac:dyDescent="0.25">
      <c r="A14" s="184" t="s">
        <v>192</v>
      </c>
      <c r="B14" s="184" t="s">
        <v>193</v>
      </c>
      <c r="C14" s="156">
        <f t="shared" si="1"/>
        <v>3</v>
      </c>
      <c r="D14" s="157">
        <v>1</v>
      </c>
      <c r="E14" s="185">
        <v>2</v>
      </c>
      <c r="F14" s="185"/>
      <c r="G14" s="185"/>
      <c r="H14" s="185"/>
      <c r="I14" s="185"/>
      <c r="J14" s="185"/>
      <c r="K14" s="185"/>
      <c r="L14" s="185"/>
      <c r="M14" s="185"/>
      <c r="N14" s="185"/>
    </row>
    <row r="15" spans="1:14" s="186" customFormat="1" x14ac:dyDescent="0.25">
      <c r="A15" s="184" t="s">
        <v>194</v>
      </c>
      <c r="B15" s="184" t="s">
        <v>195</v>
      </c>
      <c r="C15" s="156">
        <f t="shared" si="1"/>
        <v>3</v>
      </c>
      <c r="D15" s="157">
        <v>1</v>
      </c>
      <c r="E15" s="185">
        <v>2</v>
      </c>
      <c r="F15" s="185"/>
      <c r="G15" s="185"/>
      <c r="H15" s="185"/>
      <c r="I15" s="185"/>
      <c r="J15" s="185"/>
      <c r="K15" s="185"/>
      <c r="L15" s="185"/>
      <c r="M15" s="185"/>
      <c r="N15" s="185"/>
    </row>
    <row r="16" spans="1:14" s="186" customFormat="1" x14ac:dyDescent="0.25">
      <c r="A16" s="184" t="s">
        <v>196</v>
      </c>
      <c r="B16" s="184" t="s">
        <v>197</v>
      </c>
      <c r="C16" s="156">
        <f t="shared" si="1"/>
        <v>3</v>
      </c>
      <c r="D16" s="157">
        <v>1</v>
      </c>
      <c r="E16" s="185">
        <v>2</v>
      </c>
      <c r="F16" s="185"/>
      <c r="G16" s="185"/>
      <c r="H16" s="185"/>
      <c r="I16" s="185"/>
      <c r="J16" s="185"/>
      <c r="K16" s="185"/>
      <c r="L16" s="185"/>
      <c r="M16" s="185"/>
      <c r="N16" s="185"/>
    </row>
    <row r="17" spans="1:25" s="156" customFormat="1" x14ac:dyDescent="0.25">
      <c r="A17" s="153" t="s">
        <v>188</v>
      </c>
      <c r="B17" s="153" t="s">
        <v>198</v>
      </c>
      <c r="C17" s="156">
        <f t="shared" ref="C17" si="7">SUM(D17:L17)</f>
        <v>12</v>
      </c>
      <c r="D17" s="158"/>
      <c r="G17" s="156">
        <v>2</v>
      </c>
      <c r="H17" s="156">
        <v>2</v>
      </c>
      <c r="I17" s="156">
        <v>2</v>
      </c>
      <c r="J17" s="156">
        <v>2</v>
      </c>
      <c r="K17" s="156">
        <v>2</v>
      </c>
      <c r="L17" s="156">
        <v>2</v>
      </c>
      <c r="O17" s="65"/>
      <c r="P17" s="65"/>
      <c r="Q17" s="65"/>
      <c r="R17" s="65"/>
      <c r="S17" s="65"/>
      <c r="T17" s="65"/>
      <c r="U17" s="65"/>
      <c r="V17" s="65"/>
      <c r="W17" s="186"/>
      <c r="X17" s="186"/>
      <c r="Y17" s="186"/>
    </row>
    <row r="18" spans="1:25" s="156" customFormat="1" x14ac:dyDescent="0.25">
      <c r="A18" s="153" t="s">
        <v>188</v>
      </c>
      <c r="B18" s="153" t="s">
        <v>199</v>
      </c>
      <c r="C18" s="156">
        <f t="shared" ref="C18" si="8">SUM(D18:L18)</f>
        <v>0</v>
      </c>
      <c r="D18" s="158"/>
      <c r="M18" s="156">
        <v>9</v>
      </c>
      <c r="N18" s="156">
        <v>9</v>
      </c>
      <c r="O18" s="65"/>
      <c r="P18" s="65"/>
      <c r="Q18" s="65"/>
      <c r="R18" s="65"/>
      <c r="S18" s="65"/>
      <c r="T18" s="65"/>
      <c r="U18" s="65"/>
      <c r="V18" s="65"/>
      <c r="W18" s="186"/>
      <c r="X18" s="186"/>
      <c r="Y18" s="186"/>
    </row>
    <row r="19" spans="1:25" s="65" customFormat="1" x14ac:dyDescent="0.25">
      <c r="A19" s="159" t="s">
        <v>200</v>
      </c>
      <c r="B19" s="159"/>
      <c r="C19" s="160"/>
      <c r="D19" s="161">
        <v>9</v>
      </c>
      <c r="E19" s="160">
        <v>8</v>
      </c>
      <c r="F19" s="160">
        <v>6</v>
      </c>
      <c r="G19" s="160">
        <v>4</v>
      </c>
      <c r="H19" s="160">
        <v>6</v>
      </c>
      <c r="I19" s="160">
        <v>6</v>
      </c>
      <c r="J19" s="160">
        <v>6</v>
      </c>
      <c r="K19" s="160">
        <v>6</v>
      </c>
      <c r="L19" s="160">
        <v>7</v>
      </c>
      <c r="M19" s="160">
        <v>6</v>
      </c>
      <c r="N19" s="160">
        <v>6</v>
      </c>
    </row>
    <row r="20" spans="1:25" s="186" customFormat="1" x14ac:dyDescent="0.25">
      <c r="A20" s="70" t="s">
        <v>29</v>
      </c>
      <c r="B20" s="187"/>
      <c r="C20" s="188"/>
      <c r="D20" s="188"/>
      <c r="E20" s="188"/>
      <c r="F20" s="188"/>
      <c r="G20" s="188"/>
      <c r="H20" s="188"/>
      <c r="I20" s="188"/>
      <c r="J20" s="188"/>
      <c r="K20" s="188"/>
      <c r="L20" s="188"/>
      <c r="M20" s="188"/>
      <c r="N20" s="188"/>
    </row>
    <row r="21" spans="1:25" s="186" customFormat="1" x14ac:dyDescent="0.25">
      <c r="A21" s="70" t="s">
        <v>201</v>
      </c>
      <c r="B21" s="70" t="s">
        <v>202</v>
      </c>
      <c r="C21" s="188"/>
      <c r="D21" s="164">
        <v>11</v>
      </c>
      <c r="E21" s="164">
        <v>11</v>
      </c>
      <c r="F21" s="164">
        <v>9</v>
      </c>
      <c r="G21" s="164">
        <v>6</v>
      </c>
      <c r="H21" s="164">
        <v>6</v>
      </c>
      <c r="I21" s="164">
        <v>4</v>
      </c>
      <c r="J21" s="164">
        <v>4</v>
      </c>
      <c r="K21" s="164">
        <v>4</v>
      </c>
      <c r="L21" s="164">
        <v>3</v>
      </c>
      <c r="M21" s="164">
        <v>3</v>
      </c>
      <c r="N21" s="164">
        <v>3</v>
      </c>
    </row>
    <row r="22" spans="1:25" s="186" customFormat="1" x14ac:dyDescent="0.25">
      <c r="A22" s="70" t="s">
        <v>201</v>
      </c>
      <c r="B22" s="70" t="s">
        <v>203</v>
      </c>
      <c r="C22" s="188"/>
      <c r="D22" s="188">
        <f>SUM(D23:D41)</f>
        <v>13</v>
      </c>
      <c r="E22" s="188">
        <f>SUM(E23:E41)</f>
        <v>10</v>
      </c>
      <c r="F22" s="188">
        <f t="shared" ref="F22:N22" si="9">SUM(F23:F41)</f>
        <v>9</v>
      </c>
      <c r="G22" s="188">
        <f t="shared" si="9"/>
        <v>6</v>
      </c>
      <c r="H22" s="188">
        <f t="shared" si="9"/>
        <v>6</v>
      </c>
      <c r="I22" s="188">
        <f t="shared" si="9"/>
        <v>4</v>
      </c>
      <c r="J22" s="188">
        <f t="shared" si="9"/>
        <v>4</v>
      </c>
      <c r="K22" s="188">
        <f t="shared" si="9"/>
        <v>4</v>
      </c>
      <c r="L22" s="188">
        <f t="shared" si="9"/>
        <v>3</v>
      </c>
      <c r="M22" s="188">
        <f t="shared" si="9"/>
        <v>3</v>
      </c>
      <c r="N22" s="188">
        <f t="shared" si="9"/>
        <v>3</v>
      </c>
    </row>
    <row r="23" spans="1:25" x14ac:dyDescent="0.25">
      <c r="A23" s="187" t="s">
        <v>204</v>
      </c>
      <c r="B23" s="187" t="s">
        <v>205</v>
      </c>
      <c r="C23" s="188"/>
      <c r="D23" s="165">
        <v>1</v>
      </c>
      <c r="E23" s="188">
        <v>1</v>
      </c>
      <c r="F23" s="188">
        <v>0.5</v>
      </c>
      <c r="G23" s="302">
        <v>5</v>
      </c>
      <c r="H23" s="302">
        <v>5</v>
      </c>
      <c r="I23" s="302">
        <v>3</v>
      </c>
      <c r="J23" s="302">
        <v>3</v>
      </c>
      <c r="K23" s="302">
        <v>3</v>
      </c>
      <c r="L23" s="302">
        <v>2</v>
      </c>
      <c r="M23" s="302">
        <v>2</v>
      </c>
      <c r="N23" s="302">
        <v>2</v>
      </c>
    </row>
    <row r="24" spans="1:25" x14ac:dyDescent="0.25">
      <c r="A24" s="187" t="s">
        <v>206</v>
      </c>
      <c r="B24" s="187" t="s">
        <v>207</v>
      </c>
      <c r="C24" s="188"/>
      <c r="D24" s="165">
        <v>1</v>
      </c>
      <c r="E24" s="188">
        <v>1</v>
      </c>
      <c r="F24" s="188">
        <v>0.5</v>
      </c>
      <c r="G24" s="303"/>
      <c r="H24" s="303"/>
      <c r="I24" s="303"/>
      <c r="J24" s="303"/>
      <c r="K24" s="303"/>
      <c r="L24" s="303"/>
      <c r="M24" s="303"/>
      <c r="N24" s="303"/>
    </row>
    <row r="25" spans="1:25" x14ac:dyDescent="0.25">
      <c r="A25" s="187" t="s">
        <v>208</v>
      </c>
      <c r="B25" s="187" t="s">
        <v>209</v>
      </c>
      <c r="C25" s="188"/>
      <c r="D25" s="165">
        <v>1</v>
      </c>
      <c r="E25" s="188">
        <v>1</v>
      </c>
      <c r="F25" s="188">
        <v>0.5</v>
      </c>
      <c r="G25" s="303"/>
      <c r="H25" s="303"/>
      <c r="I25" s="303"/>
      <c r="J25" s="303"/>
      <c r="K25" s="303"/>
      <c r="L25" s="303"/>
      <c r="M25" s="303"/>
      <c r="N25" s="303"/>
    </row>
    <row r="26" spans="1:25" x14ac:dyDescent="0.25">
      <c r="A26" s="187" t="s">
        <v>210</v>
      </c>
      <c r="B26" s="187" t="s">
        <v>211</v>
      </c>
      <c r="C26" s="188"/>
      <c r="D26" s="165">
        <v>1</v>
      </c>
      <c r="E26" s="188">
        <v>1</v>
      </c>
      <c r="F26" s="188">
        <v>0.5</v>
      </c>
      <c r="G26" s="303"/>
      <c r="H26" s="303"/>
      <c r="I26" s="303"/>
      <c r="J26" s="303"/>
      <c r="K26" s="303"/>
      <c r="L26" s="303"/>
      <c r="M26" s="303"/>
      <c r="N26" s="303"/>
    </row>
    <row r="27" spans="1:25" x14ac:dyDescent="0.25">
      <c r="A27" s="187" t="s">
        <v>212</v>
      </c>
      <c r="B27" s="187" t="s">
        <v>213</v>
      </c>
      <c r="C27" s="188"/>
      <c r="D27" s="165">
        <v>0.5</v>
      </c>
      <c r="E27" s="188">
        <v>0</v>
      </c>
      <c r="F27" s="188">
        <v>0.5</v>
      </c>
      <c r="G27" s="303"/>
      <c r="H27" s="303"/>
      <c r="I27" s="303"/>
      <c r="J27" s="303"/>
      <c r="K27" s="303"/>
      <c r="L27" s="303"/>
      <c r="M27" s="303"/>
      <c r="N27" s="303"/>
    </row>
    <row r="28" spans="1:25" x14ac:dyDescent="0.25">
      <c r="A28" s="187" t="s">
        <v>214</v>
      </c>
      <c r="B28" s="187" t="s">
        <v>215</v>
      </c>
      <c r="C28" s="188"/>
      <c r="D28" s="165">
        <v>0.5</v>
      </c>
      <c r="E28" s="188">
        <v>0</v>
      </c>
      <c r="F28" s="188">
        <v>0.5</v>
      </c>
      <c r="G28" s="303"/>
      <c r="H28" s="303"/>
      <c r="I28" s="303"/>
      <c r="J28" s="303"/>
      <c r="K28" s="303"/>
      <c r="L28" s="303"/>
      <c r="M28" s="303"/>
      <c r="N28" s="303"/>
    </row>
    <row r="29" spans="1:25" x14ac:dyDescent="0.25">
      <c r="A29" s="187" t="s">
        <v>216</v>
      </c>
      <c r="B29" s="187" t="s">
        <v>217</v>
      </c>
      <c r="C29" s="188"/>
      <c r="D29" s="165">
        <v>0.5</v>
      </c>
      <c r="E29" s="188">
        <v>0</v>
      </c>
      <c r="F29" s="188">
        <v>0.5</v>
      </c>
      <c r="G29" s="303"/>
      <c r="H29" s="303"/>
      <c r="I29" s="303"/>
      <c r="J29" s="303"/>
      <c r="K29" s="303"/>
      <c r="L29" s="303"/>
      <c r="M29" s="303"/>
      <c r="N29" s="303"/>
    </row>
    <row r="30" spans="1:25" x14ac:dyDescent="0.25">
      <c r="A30" s="187" t="s">
        <v>218</v>
      </c>
      <c r="B30" s="187" t="s">
        <v>219</v>
      </c>
      <c r="C30" s="188"/>
      <c r="D30" s="165">
        <v>0.5</v>
      </c>
      <c r="E30" s="188">
        <v>0</v>
      </c>
      <c r="F30" s="188">
        <v>0.5</v>
      </c>
      <c r="G30" s="303"/>
      <c r="H30" s="303"/>
      <c r="I30" s="303"/>
      <c r="J30" s="303"/>
      <c r="K30" s="303"/>
      <c r="L30" s="303"/>
      <c r="M30" s="303"/>
      <c r="N30" s="303"/>
    </row>
    <row r="31" spans="1:25" x14ac:dyDescent="0.25">
      <c r="A31" s="187" t="s">
        <v>220</v>
      </c>
      <c r="B31" s="187" t="s">
        <v>221</v>
      </c>
      <c r="C31" s="188"/>
      <c r="D31" s="165">
        <v>0.5</v>
      </c>
      <c r="E31" s="188">
        <v>0</v>
      </c>
      <c r="F31" s="188">
        <v>0.5</v>
      </c>
      <c r="G31" s="303"/>
      <c r="H31" s="303"/>
      <c r="I31" s="303"/>
      <c r="J31" s="303"/>
      <c r="K31" s="303"/>
      <c r="L31" s="303"/>
      <c r="M31" s="303"/>
      <c r="N31" s="303"/>
    </row>
    <row r="32" spans="1:25" x14ac:dyDescent="0.25">
      <c r="A32" s="187" t="s">
        <v>222</v>
      </c>
      <c r="B32" s="187" t="s">
        <v>223</v>
      </c>
      <c r="C32" s="188"/>
      <c r="D32" s="165">
        <v>0.5</v>
      </c>
      <c r="E32" s="188">
        <v>0</v>
      </c>
      <c r="F32" s="188">
        <v>0.5</v>
      </c>
      <c r="G32" s="303"/>
      <c r="H32" s="303"/>
      <c r="I32" s="303"/>
      <c r="J32" s="303"/>
      <c r="K32" s="303"/>
      <c r="L32" s="303"/>
      <c r="M32" s="303"/>
      <c r="N32" s="303"/>
    </row>
    <row r="33" spans="1:14" x14ac:dyDescent="0.25">
      <c r="A33" s="187" t="s">
        <v>224</v>
      </c>
      <c r="B33" s="187" t="s">
        <v>225</v>
      </c>
      <c r="C33" s="188"/>
      <c r="D33" s="165">
        <v>0.5</v>
      </c>
      <c r="E33" s="188">
        <v>0</v>
      </c>
      <c r="F33" s="188">
        <v>0.5</v>
      </c>
      <c r="G33" s="303"/>
      <c r="H33" s="303"/>
      <c r="I33" s="303"/>
      <c r="J33" s="303"/>
      <c r="K33" s="303"/>
      <c r="L33" s="303"/>
      <c r="M33" s="303"/>
      <c r="N33" s="303"/>
    </row>
    <row r="34" spans="1:14" x14ac:dyDescent="0.25">
      <c r="A34" s="187" t="s">
        <v>226</v>
      </c>
      <c r="B34" s="187" t="s">
        <v>227</v>
      </c>
      <c r="C34" s="188"/>
      <c r="D34" s="165">
        <v>0.5</v>
      </c>
      <c r="E34" s="188">
        <v>0</v>
      </c>
      <c r="F34" s="188">
        <v>0.5</v>
      </c>
      <c r="G34" s="303"/>
      <c r="H34" s="303"/>
      <c r="I34" s="303"/>
      <c r="J34" s="303"/>
      <c r="K34" s="303"/>
      <c r="L34" s="303"/>
      <c r="M34" s="303"/>
      <c r="N34" s="303"/>
    </row>
    <row r="35" spans="1:14" x14ac:dyDescent="0.25">
      <c r="A35" s="187" t="s">
        <v>228</v>
      </c>
      <c r="B35" s="187" t="s">
        <v>229</v>
      </c>
      <c r="C35" s="188"/>
      <c r="D35" s="165">
        <v>0.5</v>
      </c>
      <c r="E35" s="188">
        <v>0</v>
      </c>
      <c r="F35" s="188">
        <v>0.5</v>
      </c>
      <c r="G35" s="303"/>
      <c r="H35" s="303"/>
      <c r="I35" s="303"/>
      <c r="J35" s="303"/>
      <c r="K35" s="303"/>
      <c r="L35" s="303"/>
      <c r="M35" s="303"/>
      <c r="N35" s="303"/>
    </row>
    <row r="36" spans="1:14" x14ac:dyDescent="0.25">
      <c r="A36" s="187" t="s">
        <v>230</v>
      </c>
      <c r="B36" s="166" t="s">
        <v>231</v>
      </c>
      <c r="C36" s="165"/>
      <c r="D36" s="165">
        <v>2</v>
      </c>
      <c r="E36" s="188">
        <v>2</v>
      </c>
      <c r="F36" s="188">
        <v>1</v>
      </c>
      <c r="G36" s="303"/>
      <c r="H36" s="303"/>
      <c r="I36" s="303"/>
      <c r="J36" s="303"/>
      <c r="K36" s="303"/>
      <c r="L36" s="303"/>
      <c r="M36" s="303"/>
      <c r="N36" s="303"/>
    </row>
    <row r="37" spans="1:14" x14ac:dyDescent="0.25">
      <c r="A37" s="187" t="s">
        <v>232</v>
      </c>
      <c r="B37" s="166" t="s">
        <v>233</v>
      </c>
      <c r="C37" s="165"/>
      <c r="D37" s="165">
        <v>1</v>
      </c>
      <c r="E37" s="188">
        <v>1</v>
      </c>
      <c r="F37" s="188">
        <v>0.5</v>
      </c>
      <c r="G37" s="303"/>
      <c r="H37" s="303"/>
      <c r="I37" s="303"/>
      <c r="J37" s="303"/>
      <c r="K37" s="303"/>
      <c r="L37" s="303"/>
      <c r="M37" s="303"/>
      <c r="N37" s="303"/>
    </row>
    <row r="38" spans="1:14" x14ac:dyDescent="0.25">
      <c r="A38" s="187" t="s">
        <v>234</v>
      </c>
      <c r="B38" s="187" t="s">
        <v>93</v>
      </c>
      <c r="C38" s="189"/>
      <c r="D38" s="165">
        <v>0.5</v>
      </c>
      <c r="E38" s="188">
        <v>0</v>
      </c>
      <c r="F38" s="188">
        <v>0.5</v>
      </c>
      <c r="G38" s="304"/>
      <c r="H38" s="304"/>
      <c r="I38" s="304"/>
      <c r="J38" s="304"/>
      <c r="K38" s="304"/>
      <c r="L38" s="304"/>
      <c r="M38" s="304"/>
      <c r="N38" s="304"/>
    </row>
    <row r="39" spans="1:14" x14ac:dyDescent="0.25">
      <c r="A39" s="187" t="s">
        <v>235</v>
      </c>
      <c r="B39" s="187" t="s">
        <v>236</v>
      </c>
      <c r="C39" s="189"/>
      <c r="D39" s="165" t="s">
        <v>237</v>
      </c>
      <c r="E39" s="188" t="s">
        <v>237</v>
      </c>
      <c r="F39" s="188" t="s">
        <v>237</v>
      </c>
      <c r="G39" s="188" t="s">
        <v>237</v>
      </c>
      <c r="H39" s="188" t="s">
        <v>237</v>
      </c>
      <c r="I39" s="188" t="s">
        <v>237</v>
      </c>
      <c r="J39" s="188" t="s">
        <v>237</v>
      </c>
      <c r="K39" s="188" t="s">
        <v>237</v>
      </c>
      <c r="L39" s="188" t="s">
        <v>237</v>
      </c>
      <c r="M39" s="188" t="s">
        <v>237</v>
      </c>
      <c r="N39" s="188" t="s">
        <v>237</v>
      </c>
    </row>
    <row r="40" spans="1:14" x14ac:dyDescent="0.25">
      <c r="A40" s="187">
        <v>19.489999999999998</v>
      </c>
      <c r="B40" s="187" t="s">
        <v>238</v>
      </c>
      <c r="C40" s="188"/>
      <c r="D40" s="165">
        <v>0</v>
      </c>
      <c r="E40" s="188">
        <v>2</v>
      </c>
      <c r="F40" s="188">
        <v>0</v>
      </c>
      <c r="G40" s="188">
        <v>0.5</v>
      </c>
      <c r="H40" s="188">
        <v>0.5</v>
      </c>
      <c r="I40" s="188">
        <v>0.5</v>
      </c>
      <c r="J40" s="188">
        <v>0.5</v>
      </c>
      <c r="K40" s="188">
        <v>0.5</v>
      </c>
      <c r="L40" s="188">
        <v>0.5</v>
      </c>
      <c r="M40" s="188">
        <v>0.5</v>
      </c>
      <c r="N40" s="188">
        <v>0.5</v>
      </c>
    </row>
    <row r="41" spans="1:14" x14ac:dyDescent="0.25">
      <c r="A41" s="187" t="s">
        <v>239</v>
      </c>
      <c r="B41" s="187" t="s">
        <v>240</v>
      </c>
      <c r="C41" s="188"/>
      <c r="D41" s="165">
        <v>1</v>
      </c>
      <c r="E41" s="188">
        <v>1</v>
      </c>
      <c r="F41" s="188">
        <v>0.5</v>
      </c>
      <c r="G41" s="188">
        <v>0.5</v>
      </c>
      <c r="H41" s="188">
        <v>0.5</v>
      </c>
      <c r="I41" s="188">
        <v>0.5</v>
      </c>
      <c r="J41" s="188">
        <v>0.5</v>
      </c>
      <c r="K41" s="188">
        <v>0.5</v>
      </c>
      <c r="L41" s="188">
        <v>0.5</v>
      </c>
      <c r="M41" s="188">
        <v>0.5</v>
      </c>
      <c r="N41" s="188">
        <v>0.5</v>
      </c>
    </row>
    <row r="42" spans="1:14" s="186" customFormat="1" x14ac:dyDescent="0.25">
      <c r="A42" s="168" t="s">
        <v>241</v>
      </c>
      <c r="B42" s="190"/>
      <c r="C42" s="191"/>
      <c r="D42" s="191"/>
      <c r="E42" s="191"/>
      <c r="F42" s="191"/>
      <c r="G42" s="191"/>
      <c r="H42" s="191"/>
      <c r="I42" s="191"/>
      <c r="J42" s="191"/>
      <c r="K42" s="191"/>
      <c r="L42" s="191"/>
      <c r="M42" s="191"/>
      <c r="N42" s="191"/>
    </row>
    <row r="43" spans="1:14" s="65" customFormat="1" x14ac:dyDescent="0.25">
      <c r="A43" s="168"/>
      <c r="B43" s="168" t="s">
        <v>242</v>
      </c>
      <c r="C43" s="171"/>
      <c r="D43" s="171">
        <f>D44+D45+D46</f>
        <v>4</v>
      </c>
      <c r="E43" s="171">
        <f t="shared" ref="E43:N43" si="10">E44+E45+E46</f>
        <v>4</v>
      </c>
      <c r="F43" s="171">
        <f t="shared" si="10"/>
        <v>3</v>
      </c>
      <c r="G43" s="171">
        <f t="shared" si="10"/>
        <v>3</v>
      </c>
      <c r="H43" s="171">
        <f t="shared" si="10"/>
        <v>3</v>
      </c>
      <c r="I43" s="171">
        <f t="shared" si="10"/>
        <v>3</v>
      </c>
      <c r="J43" s="171">
        <f t="shared" si="10"/>
        <v>3</v>
      </c>
      <c r="K43" s="171">
        <f t="shared" si="10"/>
        <v>3</v>
      </c>
      <c r="L43" s="171">
        <f t="shared" si="10"/>
        <v>3</v>
      </c>
      <c r="M43" s="171">
        <f t="shared" si="10"/>
        <v>3</v>
      </c>
      <c r="N43" s="171">
        <f t="shared" si="10"/>
        <v>3</v>
      </c>
    </row>
    <row r="44" spans="1:14" s="186" customFormat="1" x14ac:dyDescent="0.25">
      <c r="A44" s="190" t="s">
        <v>243</v>
      </c>
      <c r="B44" s="190" t="s">
        <v>26</v>
      </c>
      <c r="C44" s="191"/>
      <c r="D44" s="172">
        <v>0.5</v>
      </c>
      <c r="E44" s="191">
        <v>0.5</v>
      </c>
      <c r="F44" s="191">
        <v>0.5</v>
      </c>
      <c r="G44" s="191">
        <v>0.5</v>
      </c>
      <c r="H44" s="191">
        <v>0.5</v>
      </c>
      <c r="I44" s="191">
        <v>0.5</v>
      </c>
      <c r="J44" s="191">
        <v>0.5</v>
      </c>
      <c r="K44" s="191">
        <v>0.5</v>
      </c>
      <c r="L44" s="191">
        <v>0.5</v>
      </c>
      <c r="M44" s="191">
        <v>0.5</v>
      </c>
      <c r="N44" s="191">
        <v>0.5</v>
      </c>
    </row>
    <row r="45" spans="1:14" s="186" customFormat="1" x14ac:dyDescent="0.25">
      <c r="A45" s="190" t="s">
        <v>244</v>
      </c>
      <c r="B45" s="190" t="s">
        <v>0</v>
      </c>
      <c r="C45" s="191"/>
      <c r="D45" s="172">
        <v>0.5</v>
      </c>
      <c r="E45" s="191">
        <v>0.5</v>
      </c>
      <c r="F45" s="191">
        <v>0.5</v>
      </c>
      <c r="G45" s="191">
        <v>0.5</v>
      </c>
      <c r="H45" s="191">
        <v>0.5</v>
      </c>
      <c r="I45" s="191">
        <v>0.5</v>
      </c>
      <c r="J45" s="191">
        <v>0.5</v>
      </c>
      <c r="K45" s="191">
        <v>0.5</v>
      </c>
      <c r="L45" s="191">
        <v>0.5</v>
      </c>
      <c r="M45" s="191">
        <v>0.5</v>
      </c>
      <c r="N45" s="191">
        <v>0.5</v>
      </c>
    </row>
    <row r="46" spans="1:14" x14ac:dyDescent="0.25">
      <c r="A46" s="190" t="s">
        <v>245</v>
      </c>
      <c r="B46" s="190" t="s">
        <v>20</v>
      </c>
      <c r="C46" s="191"/>
      <c r="D46" s="172">
        <v>3</v>
      </c>
      <c r="E46" s="191">
        <v>3</v>
      </c>
      <c r="F46" s="191">
        <v>2</v>
      </c>
      <c r="G46" s="191">
        <v>2</v>
      </c>
      <c r="H46" s="191">
        <v>2</v>
      </c>
      <c r="I46" s="191">
        <v>2</v>
      </c>
      <c r="J46" s="191">
        <v>2</v>
      </c>
      <c r="K46" s="191">
        <v>2</v>
      </c>
      <c r="L46" s="191">
        <v>2</v>
      </c>
      <c r="M46" s="191">
        <v>2</v>
      </c>
      <c r="N46" s="191">
        <v>2</v>
      </c>
    </row>
    <row r="47" spans="1:14" s="64" customFormat="1" x14ac:dyDescent="0.25">
      <c r="A47" s="173" t="s">
        <v>246</v>
      </c>
      <c r="B47" s="173"/>
      <c r="C47" s="174"/>
      <c r="D47" s="174">
        <f>D48+D49+D50</f>
        <v>6</v>
      </c>
      <c r="E47" s="174">
        <f t="shared" ref="E47:K47" si="11">E48+E49+E50</f>
        <v>6</v>
      </c>
      <c r="F47" s="174">
        <f t="shared" si="11"/>
        <v>3</v>
      </c>
      <c r="G47" s="174">
        <f t="shared" si="11"/>
        <v>3</v>
      </c>
      <c r="H47" s="174">
        <f t="shared" si="11"/>
        <v>0</v>
      </c>
      <c r="I47" s="174">
        <f t="shared" si="11"/>
        <v>0</v>
      </c>
      <c r="J47" s="174">
        <f t="shared" si="11"/>
        <v>0</v>
      </c>
      <c r="K47" s="174">
        <f t="shared" si="11"/>
        <v>0</v>
      </c>
      <c r="L47" s="174"/>
      <c r="M47" s="174"/>
      <c r="N47" s="174"/>
    </row>
    <row r="48" spans="1:14" s="186" customFormat="1" x14ac:dyDescent="0.25">
      <c r="A48" s="192" t="s">
        <v>247</v>
      </c>
      <c r="B48" s="193" t="s">
        <v>248</v>
      </c>
      <c r="C48" s="194"/>
      <c r="D48" s="194"/>
      <c r="E48" s="194"/>
      <c r="F48" s="194">
        <v>3</v>
      </c>
      <c r="G48" s="194">
        <v>3</v>
      </c>
      <c r="H48" s="194"/>
      <c r="I48" s="194"/>
      <c r="J48" s="194"/>
      <c r="K48" s="194"/>
      <c r="L48" s="194"/>
      <c r="M48" s="194"/>
      <c r="N48" s="194"/>
    </row>
    <row r="49" spans="1:14" s="186" customFormat="1" x14ac:dyDescent="0.25">
      <c r="A49" s="192" t="s">
        <v>249</v>
      </c>
      <c r="B49" s="193" t="s">
        <v>250</v>
      </c>
      <c r="C49" s="194"/>
      <c r="D49" s="178">
        <v>3</v>
      </c>
      <c r="E49" s="194">
        <v>3</v>
      </c>
      <c r="F49" s="194"/>
      <c r="G49" s="194"/>
      <c r="H49" s="194"/>
      <c r="I49" s="194"/>
      <c r="J49" s="194"/>
      <c r="K49" s="194"/>
      <c r="L49" s="194"/>
      <c r="M49" s="194"/>
      <c r="N49" s="194"/>
    </row>
    <row r="50" spans="1:14" s="186" customFormat="1" x14ac:dyDescent="0.25">
      <c r="A50" s="192" t="s">
        <v>251</v>
      </c>
      <c r="B50" s="193" t="s">
        <v>252</v>
      </c>
      <c r="C50" s="194"/>
      <c r="D50" s="178">
        <v>3</v>
      </c>
      <c r="E50" s="194">
        <v>3</v>
      </c>
      <c r="F50" s="194"/>
      <c r="G50" s="194"/>
      <c r="H50" s="194"/>
      <c r="I50" s="194"/>
      <c r="J50" s="194"/>
      <c r="K50" s="194"/>
      <c r="L50" s="194"/>
      <c r="M50" s="194"/>
      <c r="N50" s="194"/>
    </row>
    <row r="51" spans="1:14" s="186" customFormat="1" x14ac:dyDescent="0.25">
      <c r="A51" s="193" t="s">
        <v>253</v>
      </c>
      <c r="B51" s="193" t="s">
        <v>254</v>
      </c>
      <c r="C51" s="194"/>
      <c r="D51" s="194"/>
      <c r="E51" s="194"/>
      <c r="F51" s="194"/>
      <c r="G51" s="194"/>
      <c r="H51" s="194"/>
      <c r="I51" s="194"/>
      <c r="J51" s="194"/>
      <c r="K51" s="194"/>
      <c r="L51" s="194"/>
      <c r="M51" s="194">
        <v>3</v>
      </c>
      <c r="N51" s="194">
        <v>3</v>
      </c>
    </row>
  </sheetData>
  <mergeCells count="12">
    <mergeCell ref="M23:M38"/>
    <mergeCell ref="N23:N38"/>
    <mergeCell ref="D1:E1"/>
    <mergeCell ref="G1:H1"/>
    <mergeCell ref="J1:K1"/>
    <mergeCell ref="M1:N1"/>
    <mergeCell ref="G23:G38"/>
    <mergeCell ref="H23:H38"/>
    <mergeCell ref="I23:I38"/>
    <mergeCell ref="J23:J38"/>
    <mergeCell ref="K23:K38"/>
    <mergeCell ref="L23:L38"/>
  </mergeCells>
  <pageMargins left="0.7" right="0.7" top="0.75" bottom="0.75" header="0.3" footer="0.3"/>
  <pageSetup paperSize="9" orientation="portrait" horizontalDpi="300" verticalDpi="30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51"/>
  <sheetViews>
    <sheetView workbookViewId="0"/>
  </sheetViews>
  <sheetFormatPr defaultRowHeight="15" x14ac:dyDescent="0.25"/>
  <cols>
    <col min="1" max="1" width="16.28515625" bestFit="1" customWidth="1"/>
    <col min="2" max="2" width="32.42578125" customWidth="1"/>
    <col min="4" max="4" width="10.7109375" customWidth="1"/>
    <col min="5" max="5" width="4.5703125" customWidth="1"/>
    <col min="6" max="6" width="27.42578125" customWidth="1"/>
    <col min="7" max="7" width="12" customWidth="1"/>
  </cols>
  <sheetData>
    <row r="1" spans="1:24" ht="21" x14ac:dyDescent="0.25">
      <c r="A1" s="127" t="s">
        <v>262</v>
      </c>
    </row>
    <row r="2" spans="1:24" s="197" customFormat="1" ht="15" customHeight="1" x14ac:dyDescent="0.25">
      <c r="A2" s="307" t="s">
        <v>263</v>
      </c>
      <c r="B2" s="307" t="s">
        <v>264</v>
      </c>
      <c r="C2" s="330" t="s">
        <v>265</v>
      </c>
      <c r="D2" s="330" t="s">
        <v>266</v>
      </c>
      <c r="E2" s="333" t="s">
        <v>267</v>
      </c>
      <c r="F2" s="307" t="s">
        <v>268</v>
      </c>
      <c r="G2" s="196"/>
      <c r="H2" s="65">
        <v>2025</v>
      </c>
      <c r="I2" s="65">
        <v>2025</v>
      </c>
      <c r="J2" s="65">
        <v>2025</v>
      </c>
      <c r="K2" s="87">
        <v>2025</v>
      </c>
      <c r="L2" s="65">
        <v>2025</v>
      </c>
      <c r="M2" s="65">
        <v>2025</v>
      </c>
      <c r="N2" s="87">
        <v>2025</v>
      </c>
      <c r="O2" s="65">
        <v>2026</v>
      </c>
      <c r="P2" s="87">
        <v>2026</v>
      </c>
      <c r="Q2" s="65">
        <v>2026</v>
      </c>
      <c r="R2" s="65">
        <v>2026</v>
      </c>
      <c r="S2" s="87">
        <v>2026</v>
      </c>
      <c r="T2" s="65">
        <v>2026</v>
      </c>
      <c r="U2" s="87">
        <v>2026</v>
      </c>
      <c r="V2" s="65">
        <v>2026</v>
      </c>
      <c r="W2" s="65">
        <v>2026</v>
      </c>
      <c r="X2" s="87">
        <v>2026</v>
      </c>
    </row>
    <row r="3" spans="1:24" s="197" customFormat="1" ht="25.5" x14ac:dyDescent="0.25">
      <c r="A3" s="308"/>
      <c r="B3" s="308"/>
      <c r="C3" s="331"/>
      <c r="D3" s="331"/>
      <c r="E3" s="334"/>
      <c r="F3" s="308"/>
      <c r="G3" s="316"/>
      <c r="H3" s="198" t="s">
        <v>167</v>
      </c>
      <c r="I3" s="198" t="s">
        <v>168</v>
      </c>
      <c r="J3" s="198" t="s">
        <v>169</v>
      </c>
      <c r="K3" s="150" t="s">
        <v>269</v>
      </c>
      <c r="L3" s="198" t="s">
        <v>255</v>
      </c>
      <c r="M3" s="198" t="s">
        <v>171</v>
      </c>
      <c r="N3" s="150" t="s">
        <v>270</v>
      </c>
      <c r="O3" s="198" t="s">
        <v>172</v>
      </c>
      <c r="P3" s="150" t="s">
        <v>271</v>
      </c>
      <c r="Q3" s="198" t="s">
        <v>173</v>
      </c>
      <c r="R3" s="198" t="s">
        <v>174</v>
      </c>
      <c r="S3" s="150" t="s">
        <v>272</v>
      </c>
      <c r="T3" s="198" t="s">
        <v>175</v>
      </c>
      <c r="U3" s="150" t="s">
        <v>273</v>
      </c>
      <c r="V3" s="198" t="s">
        <v>176</v>
      </c>
      <c r="W3" s="198" t="s">
        <v>177</v>
      </c>
      <c r="X3" s="150" t="s">
        <v>274</v>
      </c>
    </row>
    <row r="4" spans="1:24" s="197" customFormat="1" ht="26.25" customHeight="1" x14ac:dyDescent="0.25">
      <c r="A4" s="309"/>
      <c r="B4" s="309"/>
      <c r="C4" s="332"/>
      <c r="D4" s="332"/>
      <c r="E4" s="335"/>
      <c r="F4" s="309"/>
      <c r="G4" s="317"/>
      <c r="H4" s="198"/>
      <c r="I4" s="198"/>
      <c r="J4" s="198"/>
      <c r="K4" s="199"/>
      <c r="L4" s="198"/>
      <c r="M4" s="198"/>
      <c r="N4" s="200" t="s">
        <v>178</v>
      </c>
      <c r="O4" s="201"/>
      <c r="P4" s="200" t="s">
        <v>179</v>
      </c>
      <c r="Q4" s="198"/>
      <c r="R4" s="201"/>
      <c r="S4" s="199" t="s">
        <v>180</v>
      </c>
      <c r="T4" s="201"/>
      <c r="U4" s="198" t="s">
        <v>181</v>
      </c>
      <c r="V4" s="198"/>
      <c r="W4" s="198"/>
      <c r="X4" s="198"/>
    </row>
    <row r="5" spans="1:24" s="54" customFormat="1" ht="12.75" x14ac:dyDescent="0.25">
      <c r="A5" s="318"/>
      <c r="B5" s="319"/>
      <c r="C5" s="320"/>
      <c r="D5" s="327" t="s">
        <v>275</v>
      </c>
      <c r="E5" s="328"/>
      <c r="F5" s="328"/>
      <c r="G5" s="329"/>
      <c r="H5" s="202">
        <f>SUM(H6:H10)</f>
        <v>21</v>
      </c>
      <c r="I5" s="202">
        <f t="shared" ref="I5:W5" si="0">SUM(I6:I10)</f>
        <v>22</v>
      </c>
      <c r="J5" s="202">
        <f t="shared" si="0"/>
        <v>28.5</v>
      </c>
      <c r="K5" s="202"/>
      <c r="L5" s="202">
        <f t="shared" si="0"/>
        <v>27</v>
      </c>
      <c r="M5" s="202">
        <f t="shared" si="0"/>
        <v>28.5</v>
      </c>
      <c r="N5" s="202"/>
      <c r="O5" s="202">
        <f t="shared" si="0"/>
        <v>30</v>
      </c>
      <c r="P5" s="202"/>
      <c r="Q5" s="202">
        <f t="shared" si="0"/>
        <v>31</v>
      </c>
      <c r="R5" s="202">
        <f t="shared" si="0"/>
        <v>28</v>
      </c>
      <c r="S5" s="202"/>
      <c r="T5" s="202">
        <f t="shared" si="0"/>
        <v>33.5</v>
      </c>
      <c r="U5" s="202"/>
      <c r="V5" s="202">
        <f t="shared" si="0"/>
        <v>30</v>
      </c>
      <c r="W5" s="202">
        <f t="shared" si="0"/>
        <v>30</v>
      </c>
      <c r="X5" s="198"/>
    </row>
    <row r="6" spans="1:24" s="54" customFormat="1" ht="12.75" x14ac:dyDescent="0.25">
      <c r="A6" s="321"/>
      <c r="B6" s="322"/>
      <c r="C6" s="323"/>
      <c r="D6" s="327" t="s">
        <v>254</v>
      </c>
      <c r="E6" s="328"/>
      <c r="F6" s="328"/>
      <c r="G6" s="329"/>
      <c r="H6" s="202">
        <v>0</v>
      </c>
      <c r="I6" s="202">
        <v>0</v>
      </c>
      <c r="J6" s="202">
        <v>0</v>
      </c>
      <c r="K6" s="202"/>
      <c r="L6" s="202">
        <v>0</v>
      </c>
      <c r="M6" s="202">
        <v>0</v>
      </c>
      <c r="N6" s="202"/>
      <c r="O6" s="202">
        <v>0</v>
      </c>
      <c r="P6" s="202"/>
      <c r="Q6" s="202">
        <v>0</v>
      </c>
      <c r="R6" s="202">
        <v>0</v>
      </c>
      <c r="S6" s="202"/>
      <c r="T6" s="202">
        <v>0</v>
      </c>
      <c r="U6" s="202"/>
      <c r="V6" s="202">
        <v>3</v>
      </c>
      <c r="W6" s="202">
        <v>3</v>
      </c>
      <c r="X6" s="198"/>
    </row>
    <row r="7" spans="1:24" s="54" customFormat="1" ht="12.75" x14ac:dyDescent="0.25">
      <c r="A7" s="321"/>
      <c r="B7" s="322"/>
      <c r="C7" s="323"/>
      <c r="D7" s="327" t="s">
        <v>276</v>
      </c>
      <c r="E7" s="328"/>
      <c r="F7" s="328"/>
      <c r="G7" s="329"/>
      <c r="H7" s="202">
        <v>4</v>
      </c>
      <c r="I7" s="202">
        <v>4</v>
      </c>
      <c r="J7" s="202">
        <v>3</v>
      </c>
      <c r="K7" s="202"/>
      <c r="L7" s="202">
        <v>3</v>
      </c>
      <c r="M7" s="202">
        <v>3</v>
      </c>
      <c r="N7" s="203"/>
      <c r="O7" s="204">
        <v>3</v>
      </c>
      <c r="P7" s="203"/>
      <c r="Q7" s="202">
        <v>3</v>
      </c>
      <c r="R7" s="204">
        <v>3</v>
      </c>
      <c r="S7" s="202"/>
      <c r="T7" s="204">
        <v>3</v>
      </c>
      <c r="U7" s="202"/>
      <c r="V7" s="202">
        <v>3</v>
      </c>
      <c r="W7" s="202">
        <v>3</v>
      </c>
      <c r="X7" s="198"/>
    </row>
    <row r="8" spans="1:24" s="54" customFormat="1" ht="12.75" x14ac:dyDescent="0.25">
      <c r="A8" s="321"/>
      <c r="B8" s="322"/>
      <c r="C8" s="323"/>
      <c r="D8" s="327" t="s">
        <v>277</v>
      </c>
      <c r="E8" s="328"/>
      <c r="F8" s="328"/>
      <c r="G8" s="329"/>
      <c r="H8" s="202">
        <v>13</v>
      </c>
      <c r="I8" s="202">
        <v>10</v>
      </c>
      <c r="J8" s="202">
        <v>9</v>
      </c>
      <c r="K8" s="202"/>
      <c r="L8" s="202">
        <v>6</v>
      </c>
      <c r="M8" s="202">
        <v>6</v>
      </c>
      <c r="N8" s="203"/>
      <c r="O8" s="204">
        <v>4</v>
      </c>
      <c r="P8" s="203"/>
      <c r="Q8" s="202">
        <v>4</v>
      </c>
      <c r="R8" s="204">
        <v>4</v>
      </c>
      <c r="S8" s="202"/>
      <c r="T8" s="204">
        <v>3</v>
      </c>
      <c r="U8" s="202"/>
      <c r="V8" s="202">
        <v>3</v>
      </c>
      <c r="W8" s="202">
        <v>3</v>
      </c>
      <c r="X8" s="198"/>
    </row>
    <row r="9" spans="1:24" s="54" customFormat="1" ht="12.75" x14ac:dyDescent="0.25">
      <c r="A9" s="321"/>
      <c r="B9" s="322"/>
      <c r="C9" s="323"/>
      <c r="D9" s="327" t="s">
        <v>278</v>
      </c>
      <c r="E9" s="328"/>
      <c r="F9" s="328"/>
      <c r="G9" s="329"/>
      <c r="H9" s="202">
        <f>H11+H45</f>
        <v>4</v>
      </c>
      <c r="I9" s="202">
        <f>I11+I45</f>
        <v>8</v>
      </c>
      <c r="J9" s="202">
        <f>J11+J45</f>
        <v>16.5</v>
      </c>
      <c r="K9" s="202"/>
      <c r="L9" s="202">
        <f>L11+L45</f>
        <v>18</v>
      </c>
      <c r="M9" s="202">
        <f>M11+M45</f>
        <v>19.5</v>
      </c>
      <c r="N9" s="202"/>
      <c r="O9" s="202">
        <f>O11+O45</f>
        <v>23</v>
      </c>
      <c r="P9" s="202"/>
      <c r="Q9" s="202">
        <f>Q11+Q45</f>
        <v>24</v>
      </c>
      <c r="R9" s="202">
        <f>R11+R45</f>
        <v>21</v>
      </c>
      <c r="S9" s="202"/>
      <c r="T9" s="202">
        <f>T11+T45</f>
        <v>19.5</v>
      </c>
      <c r="U9" s="202"/>
      <c r="V9" s="202">
        <f>V11+V45</f>
        <v>15</v>
      </c>
      <c r="W9" s="202">
        <f>W11+W45</f>
        <v>15</v>
      </c>
      <c r="X9" s="198"/>
    </row>
    <row r="10" spans="1:24" s="54" customFormat="1" ht="12.75" x14ac:dyDescent="0.25">
      <c r="A10" s="324"/>
      <c r="B10" s="325"/>
      <c r="C10" s="326"/>
      <c r="D10" s="327" t="s">
        <v>199</v>
      </c>
      <c r="E10" s="328"/>
      <c r="F10" s="328"/>
      <c r="G10" s="329"/>
      <c r="H10" s="204">
        <v>0</v>
      </c>
      <c r="I10" s="204">
        <v>0</v>
      </c>
      <c r="J10" s="204">
        <v>0</v>
      </c>
      <c r="K10" s="204"/>
      <c r="L10" s="204">
        <v>0</v>
      </c>
      <c r="M10" s="204">
        <v>0</v>
      </c>
      <c r="N10" s="204"/>
      <c r="O10" s="204">
        <v>0</v>
      </c>
      <c r="P10" s="204"/>
      <c r="Q10" s="204">
        <v>0</v>
      </c>
      <c r="R10" s="204">
        <v>0</v>
      </c>
      <c r="S10" s="204"/>
      <c r="T10" s="204">
        <v>8</v>
      </c>
      <c r="U10" s="204"/>
      <c r="V10" s="204">
        <v>6</v>
      </c>
      <c r="W10" s="204">
        <v>6</v>
      </c>
      <c r="X10" s="198"/>
    </row>
    <row r="11" spans="1:24" s="210" customFormat="1" ht="12.75" x14ac:dyDescent="0.25">
      <c r="A11" s="205"/>
      <c r="B11" s="206"/>
      <c r="C11" s="207"/>
      <c r="D11" s="343" t="s">
        <v>279</v>
      </c>
      <c r="E11" s="344"/>
      <c r="F11" s="344"/>
      <c r="G11" s="345"/>
      <c r="H11" s="208">
        <f>SUM(H12,H16,H41)</f>
        <v>4</v>
      </c>
      <c r="I11" s="208">
        <f>SUM(I12,I16,I41)</f>
        <v>8</v>
      </c>
      <c r="J11" s="208">
        <f>SUM(J12,J16,J41)</f>
        <v>16.5</v>
      </c>
      <c r="K11" s="208"/>
      <c r="L11" s="208">
        <f>SUM(L12,L16,L41)</f>
        <v>17</v>
      </c>
      <c r="M11" s="208">
        <f>SUM(M12,M16,M41)</f>
        <v>17.5</v>
      </c>
      <c r="N11" s="208"/>
      <c r="O11" s="208">
        <f>SUM(O12,O16,O41)</f>
        <v>22.5</v>
      </c>
      <c r="P11" s="208"/>
      <c r="Q11" s="208">
        <f>SUM(Q12,Q16,Q41)</f>
        <v>24</v>
      </c>
      <c r="R11" s="208">
        <f>SUM(R12,R16,R41)</f>
        <v>21</v>
      </c>
      <c r="S11" s="208"/>
      <c r="T11" s="208">
        <f>SUM(T12,T16,T41)</f>
        <v>19.5</v>
      </c>
      <c r="U11" s="208"/>
      <c r="V11" s="208">
        <f>SUM(V12,V16,V41)</f>
        <v>15</v>
      </c>
      <c r="W11" s="208">
        <f>SUM(W12,W16,W41)</f>
        <v>15</v>
      </c>
      <c r="X11" s="209"/>
    </row>
    <row r="12" spans="1:24" s="197" customFormat="1" ht="12.75" customHeight="1" x14ac:dyDescent="0.25">
      <c r="A12" s="211" t="s">
        <v>280</v>
      </c>
      <c r="B12" s="211" t="str">
        <f xml:space="preserve"> "Study TU's ("&amp;SUM(E13)&amp;")"&amp;" + Normative TU's ("&amp;SUM(E14)&amp;") = "&amp;SUM(E15)</f>
        <v>Study TU's (0) + Normative TU's (0) = 0</v>
      </c>
      <c r="C12" s="70"/>
      <c r="D12" s="70"/>
      <c r="E12" s="212"/>
      <c r="F12" s="341" t="s">
        <v>281</v>
      </c>
      <c r="G12" s="342"/>
      <c r="H12" s="213">
        <f>SUM(H13)</f>
        <v>0</v>
      </c>
      <c r="I12" s="213">
        <f t="shared" ref="I12:W12" si="1">SUM(I13)</f>
        <v>0</v>
      </c>
      <c r="J12" s="213">
        <f t="shared" si="1"/>
        <v>8</v>
      </c>
      <c r="K12" s="213"/>
      <c r="L12" s="213">
        <f t="shared" si="1"/>
        <v>10</v>
      </c>
      <c r="M12" s="213">
        <f t="shared" si="1"/>
        <v>10</v>
      </c>
      <c r="N12" s="213"/>
      <c r="O12" s="213">
        <f t="shared" si="1"/>
        <v>12</v>
      </c>
      <c r="P12" s="213"/>
      <c r="Q12" s="213">
        <f t="shared" si="1"/>
        <v>12</v>
      </c>
      <c r="R12" s="213">
        <f t="shared" si="1"/>
        <v>12</v>
      </c>
      <c r="S12" s="213"/>
      <c r="T12" s="213">
        <f t="shared" si="1"/>
        <v>12</v>
      </c>
      <c r="U12" s="213"/>
      <c r="V12" s="213">
        <f t="shared" si="1"/>
        <v>15</v>
      </c>
      <c r="W12" s="213">
        <f t="shared" si="1"/>
        <v>15</v>
      </c>
      <c r="X12" s="198"/>
    </row>
    <row r="13" spans="1:24" s="218" customFormat="1" ht="12.75" x14ac:dyDescent="0.25">
      <c r="A13" s="307" t="s">
        <v>282</v>
      </c>
      <c r="B13" s="310" t="s">
        <v>283</v>
      </c>
      <c r="C13" s="313" t="s">
        <v>284</v>
      </c>
      <c r="D13" s="313" t="s">
        <v>285</v>
      </c>
      <c r="E13" s="214">
        <v>0</v>
      </c>
      <c r="F13" s="215" t="s">
        <v>286</v>
      </c>
      <c r="G13" s="216" t="str">
        <f xml:space="preserve"> "TU Plan ("&amp;SUM(H13:T13)&amp;")"</f>
        <v>TU Plan (76)</v>
      </c>
      <c r="H13" s="217">
        <v>0</v>
      </c>
      <c r="I13" s="217">
        <v>0</v>
      </c>
      <c r="J13" s="217">
        <v>8</v>
      </c>
      <c r="K13" s="336"/>
      <c r="L13" s="217">
        <v>10</v>
      </c>
      <c r="M13" s="217">
        <v>10</v>
      </c>
      <c r="N13" s="336"/>
      <c r="O13" s="217">
        <v>12</v>
      </c>
      <c r="P13" s="336"/>
      <c r="Q13" s="217">
        <v>12</v>
      </c>
      <c r="R13" s="217">
        <v>12</v>
      </c>
      <c r="S13" s="336"/>
      <c r="T13" s="217">
        <v>12</v>
      </c>
      <c r="U13" s="336"/>
      <c r="V13" s="217">
        <v>15</v>
      </c>
      <c r="W13" s="217">
        <v>15</v>
      </c>
      <c r="X13" s="217"/>
    </row>
    <row r="14" spans="1:24" s="218" customFormat="1" ht="12.75" x14ac:dyDescent="0.25">
      <c r="A14" s="308"/>
      <c r="B14" s="311"/>
      <c r="C14" s="314"/>
      <c r="D14" s="314"/>
      <c r="E14" s="214">
        <v>0</v>
      </c>
      <c r="F14" s="219" t="s">
        <v>287</v>
      </c>
      <c r="G14" s="216" t="str">
        <f xml:space="preserve"> "TU Actual ("&amp;SUM(H14:W14)&amp;")"</f>
        <v>TU Actual (0)</v>
      </c>
      <c r="H14" s="217">
        <v>0</v>
      </c>
      <c r="I14" s="217">
        <v>0</v>
      </c>
      <c r="J14" s="217"/>
      <c r="K14" s="337"/>
      <c r="L14" s="217"/>
      <c r="M14" s="217"/>
      <c r="N14" s="337"/>
      <c r="O14" s="217"/>
      <c r="P14" s="337"/>
      <c r="Q14" s="217"/>
      <c r="R14" s="217"/>
      <c r="S14" s="337"/>
      <c r="T14" s="217"/>
      <c r="U14" s="337"/>
      <c r="V14" s="217"/>
      <c r="W14" s="217"/>
      <c r="X14" s="217"/>
    </row>
    <row r="15" spans="1:24" s="218" customFormat="1" ht="12.75" x14ac:dyDescent="0.25">
      <c r="A15" s="309"/>
      <c r="B15" s="312"/>
      <c r="C15" s="315"/>
      <c r="D15" s="315"/>
      <c r="E15" s="220">
        <f>E13+E14</f>
        <v>0</v>
      </c>
      <c r="F15" s="221"/>
      <c r="G15" s="216" t="s">
        <v>288</v>
      </c>
      <c r="H15" s="222">
        <v>0</v>
      </c>
      <c r="I15" s="222">
        <v>0</v>
      </c>
      <c r="J15" s="217"/>
      <c r="K15" s="338"/>
      <c r="L15" s="217"/>
      <c r="M15" s="217"/>
      <c r="N15" s="338"/>
      <c r="O15" s="217"/>
      <c r="P15" s="338"/>
      <c r="Q15" s="217"/>
      <c r="R15" s="217"/>
      <c r="S15" s="338"/>
      <c r="T15" s="217"/>
      <c r="U15" s="338"/>
      <c r="V15" s="217"/>
      <c r="W15" s="217"/>
      <c r="X15" s="217"/>
    </row>
    <row r="16" spans="1:24" s="197" customFormat="1" ht="12.75" x14ac:dyDescent="0.25">
      <c r="A16" s="223" t="s">
        <v>289</v>
      </c>
      <c r="B16" s="339" t="str">
        <f xml:space="preserve"> "Study TU's ("&amp;SUM(E17,E23,E20,E26,E29,E32,E35,E38)&amp;")"&amp;" + Normative TU's ("&amp;SUM(E18,E24,E21,E27,E30,E33,E36,E39)&amp;") = "&amp;SUM(E19,E25,E22,E28,E31,E34,E37,E40)</f>
        <v>Study TU's (37) + Normative TU's (37) = 74</v>
      </c>
      <c r="C16" s="340"/>
      <c r="D16" s="224"/>
      <c r="E16" s="225"/>
      <c r="F16" s="341" t="s">
        <v>281</v>
      </c>
      <c r="G16" s="342"/>
      <c r="H16" s="213">
        <f>SUM(H17,H23,H20,H26,H29,H32,H35,H38)</f>
        <v>4</v>
      </c>
      <c r="I16" s="213">
        <f>SUM(I17,I23,I20,I26,I29,I32,I35,I38)</f>
        <v>8</v>
      </c>
      <c r="J16" s="213">
        <f>SUM(J17,J23,J20,J26,J29,J32,J35,J38)</f>
        <v>8.5</v>
      </c>
      <c r="K16" s="213"/>
      <c r="L16" s="213">
        <f>SUM(L17,L23,L20,L26,L29,L32,L35,L38)</f>
        <v>7</v>
      </c>
      <c r="M16" s="213">
        <f>SUM(M17,M23,M20,M26,M29,M32,M35,M38)</f>
        <v>7.5</v>
      </c>
      <c r="N16" s="213"/>
      <c r="O16" s="213">
        <f>SUM(O17,O23,O20,O26,O29,O32,O35,O38)</f>
        <v>10.5</v>
      </c>
      <c r="P16" s="213"/>
      <c r="Q16" s="213">
        <f>SUM(Q17,Q23,Q20,Q26,Q29,Q32,Q35,Q38)</f>
        <v>12</v>
      </c>
      <c r="R16" s="213">
        <f>SUM(R17,R23,R20,R26,R29,R32,R35,R38)</f>
        <v>9</v>
      </c>
      <c r="S16" s="213"/>
      <c r="T16" s="213">
        <f>SUM(T17,T23,T20,T26,T29,T32,T35,T38)</f>
        <v>7.5</v>
      </c>
      <c r="U16" s="213"/>
      <c r="V16" s="213">
        <f>SUM(V17,V23,V20,V26,V29,V32,V35,V38)</f>
        <v>0</v>
      </c>
      <c r="W16" s="213">
        <f>SUM(W17,W23,W20,W26,W29,W32,W35,W38)</f>
        <v>0</v>
      </c>
      <c r="X16" s="198"/>
    </row>
    <row r="17" spans="1:23" s="197" customFormat="1" ht="12.75" x14ac:dyDescent="0.25">
      <c r="A17" s="349" t="s">
        <v>191</v>
      </c>
      <c r="B17" s="352" t="s">
        <v>290</v>
      </c>
      <c r="C17" s="355" t="s">
        <v>291</v>
      </c>
      <c r="D17" s="310" t="s">
        <v>285</v>
      </c>
      <c r="E17" s="226">
        <v>6.5</v>
      </c>
      <c r="F17" s="215" t="s">
        <v>292</v>
      </c>
      <c r="G17" s="216" t="str">
        <f xml:space="preserve"> "TU Plan ("&amp;SUM(H17:W17)&amp;")"</f>
        <v>TU Plan (13)</v>
      </c>
      <c r="H17" s="227">
        <v>1</v>
      </c>
      <c r="I17" s="227">
        <v>2</v>
      </c>
      <c r="J17" s="201">
        <v>1.5</v>
      </c>
      <c r="K17" s="358" t="s">
        <v>293</v>
      </c>
      <c r="L17" s="201">
        <v>1</v>
      </c>
      <c r="M17" s="201">
        <v>1</v>
      </c>
      <c r="N17" s="358" t="s">
        <v>294</v>
      </c>
      <c r="O17" s="105">
        <v>2</v>
      </c>
      <c r="P17" s="346"/>
      <c r="Q17" s="105">
        <v>2</v>
      </c>
      <c r="R17" s="105">
        <v>1.5</v>
      </c>
      <c r="S17" s="346"/>
      <c r="T17" s="105">
        <v>1</v>
      </c>
      <c r="U17" s="346"/>
      <c r="V17" s="201"/>
      <c r="W17" s="201"/>
    </row>
    <row r="18" spans="1:23" s="197" customFormat="1" ht="12.75" x14ac:dyDescent="0.25">
      <c r="A18" s="350"/>
      <c r="B18" s="353"/>
      <c r="C18" s="356"/>
      <c r="D18" s="311"/>
      <c r="E18" s="228">
        <v>6.5</v>
      </c>
      <c r="F18" s="219" t="s">
        <v>295</v>
      </c>
      <c r="G18" s="216" t="str">
        <f xml:space="preserve"> "TU Actual ("&amp;SUM(H18:W18)&amp;")"</f>
        <v>TU Actual (3)</v>
      </c>
      <c r="H18" s="227">
        <v>1</v>
      </c>
      <c r="I18" s="227">
        <v>2</v>
      </c>
      <c r="J18" s="201"/>
      <c r="K18" s="359"/>
      <c r="L18" s="201"/>
      <c r="M18" s="201"/>
      <c r="N18" s="359"/>
      <c r="O18" s="105"/>
      <c r="P18" s="347"/>
      <c r="Q18" s="105"/>
      <c r="R18" s="105"/>
      <c r="S18" s="347"/>
      <c r="T18" s="105"/>
      <c r="U18" s="347"/>
      <c r="V18" s="201"/>
      <c r="W18" s="201"/>
    </row>
    <row r="19" spans="1:23" s="197" customFormat="1" ht="12.75" x14ac:dyDescent="0.25">
      <c r="A19" s="351"/>
      <c r="B19" s="354"/>
      <c r="C19" s="357"/>
      <c r="D19" s="312"/>
      <c r="E19" s="229">
        <f>E17+E18</f>
        <v>13</v>
      </c>
      <c r="F19" s="221"/>
      <c r="G19" s="216" t="s">
        <v>288</v>
      </c>
      <c r="H19" s="230">
        <v>0.1</v>
      </c>
      <c r="I19" s="230">
        <v>0.3</v>
      </c>
      <c r="J19" s="201"/>
      <c r="K19" s="360"/>
      <c r="L19" s="201"/>
      <c r="M19" s="201"/>
      <c r="N19" s="360"/>
      <c r="O19" s="105"/>
      <c r="P19" s="348"/>
      <c r="Q19" s="105"/>
      <c r="R19" s="105"/>
      <c r="S19" s="348"/>
      <c r="T19" s="105"/>
      <c r="U19" s="348"/>
      <c r="V19" s="201"/>
      <c r="W19" s="201"/>
    </row>
    <row r="20" spans="1:23" s="197" customFormat="1" ht="12.75" x14ac:dyDescent="0.25">
      <c r="A20" s="349" t="s">
        <v>193</v>
      </c>
      <c r="B20" s="352" t="s">
        <v>296</v>
      </c>
      <c r="C20" s="355" t="s">
        <v>297</v>
      </c>
      <c r="D20" s="310" t="s">
        <v>285</v>
      </c>
      <c r="E20" s="231">
        <v>7</v>
      </c>
      <c r="F20" s="219" t="s">
        <v>298</v>
      </c>
      <c r="G20" s="232" t="str">
        <f xml:space="preserve"> "TU Plan ("&amp;SUM(H20:W20)&amp;")"</f>
        <v>TU Plan (12.5)</v>
      </c>
      <c r="H20" s="227">
        <v>1</v>
      </c>
      <c r="I20" s="227">
        <v>2</v>
      </c>
      <c r="J20" s="201">
        <v>2</v>
      </c>
      <c r="K20" s="358" t="s">
        <v>293</v>
      </c>
      <c r="L20" s="201">
        <v>1</v>
      </c>
      <c r="M20" s="201">
        <v>1</v>
      </c>
      <c r="N20" s="358" t="s">
        <v>294</v>
      </c>
      <c r="O20" s="105">
        <v>1.5</v>
      </c>
      <c r="P20" s="346"/>
      <c r="Q20" s="105">
        <v>1.5</v>
      </c>
      <c r="R20" s="105">
        <v>1.5</v>
      </c>
      <c r="S20" s="346"/>
      <c r="T20" s="105">
        <v>1</v>
      </c>
      <c r="U20" s="346"/>
      <c r="V20" s="201"/>
      <c r="W20" s="201"/>
    </row>
    <row r="21" spans="1:23" s="197" customFormat="1" ht="12.75" x14ac:dyDescent="0.25">
      <c r="A21" s="350"/>
      <c r="B21" s="353"/>
      <c r="C21" s="356"/>
      <c r="D21" s="311"/>
      <c r="E21" s="233">
        <v>5.5</v>
      </c>
      <c r="F21" s="219" t="s">
        <v>299</v>
      </c>
      <c r="G21" s="232" t="str">
        <f xml:space="preserve"> "TU Actual ("&amp;SUM(H21:W21)&amp;")"</f>
        <v>TU Actual (3)</v>
      </c>
      <c r="H21" s="227">
        <v>1</v>
      </c>
      <c r="I21" s="227">
        <v>2</v>
      </c>
      <c r="J21" s="201"/>
      <c r="K21" s="359"/>
      <c r="L21" s="201"/>
      <c r="M21" s="201"/>
      <c r="N21" s="359"/>
      <c r="O21" s="105"/>
      <c r="P21" s="347"/>
      <c r="Q21" s="105"/>
      <c r="R21" s="105"/>
      <c r="S21" s="347"/>
      <c r="T21" s="105"/>
      <c r="U21" s="347"/>
      <c r="V21" s="201"/>
      <c r="W21" s="201"/>
    </row>
    <row r="22" spans="1:23" s="197" customFormat="1" ht="12.75" x14ac:dyDescent="0.25">
      <c r="A22" s="351"/>
      <c r="B22" s="354"/>
      <c r="C22" s="357"/>
      <c r="D22" s="312"/>
      <c r="E22" s="220">
        <f>E20+E21</f>
        <v>12.5</v>
      </c>
      <c r="F22" s="219"/>
      <c r="G22" s="232" t="s">
        <v>288</v>
      </c>
      <c r="H22" s="230" t="s">
        <v>300</v>
      </c>
      <c r="I22" s="230">
        <v>0.5</v>
      </c>
      <c r="J22" s="201"/>
      <c r="K22" s="360"/>
      <c r="L22" s="201"/>
      <c r="M22" s="201"/>
      <c r="N22" s="360"/>
      <c r="O22" s="105"/>
      <c r="P22" s="348"/>
      <c r="Q22" s="105"/>
      <c r="R22" s="105"/>
      <c r="S22" s="348"/>
      <c r="T22" s="105"/>
      <c r="U22" s="348"/>
      <c r="V22" s="201"/>
      <c r="W22" s="201"/>
    </row>
    <row r="23" spans="1:23" s="197" customFormat="1" ht="12.75" x14ac:dyDescent="0.25">
      <c r="A23" s="349" t="s">
        <v>195</v>
      </c>
      <c r="B23" s="352" t="s">
        <v>301</v>
      </c>
      <c r="C23" s="355" t="s">
        <v>302</v>
      </c>
      <c r="D23" s="310" t="s">
        <v>285</v>
      </c>
      <c r="E23" s="231">
        <v>5</v>
      </c>
      <c r="F23" s="215" t="s">
        <v>303</v>
      </c>
      <c r="G23" s="232" t="str">
        <f xml:space="preserve"> "TU Plan ("&amp;SUM(H23:W23)&amp;")"</f>
        <v>TU Plan (10)</v>
      </c>
      <c r="H23" s="227">
        <v>1</v>
      </c>
      <c r="I23" s="227">
        <v>2</v>
      </c>
      <c r="J23" s="201">
        <v>1</v>
      </c>
      <c r="K23" s="358" t="s">
        <v>293</v>
      </c>
      <c r="L23" s="201">
        <v>0.5</v>
      </c>
      <c r="M23" s="201">
        <v>0.5</v>
      </c>
      <c r="N23" s="358" t="s">
        <v>294</v>
      </c>
      <c r="O23" s="105">
        <v>2</v>
      </c>
      <c r="P23" s="346"/>
      <c r="Q23" s="105">
        <v>1</v>
      </c>
      <c r="R23" s="105">
        <v>1</v>
      </c>
      <c r="S23" s="346"/>
      <c r="T23" s="105">
        <v>1</v>
      </c>
      <c r="U23" s="346"/>
      <c r="V23" s="201"/>
      <c r="W23" s="201"/>
    </row>
    <row r="24" spans="1:23" s="197" customFormat="1" ht="12.75" x14ac:dyDescent="0.25">
      <c r="A24" s="350"/>
      <c r="B24" s="353"/>
      <c r="C24" s="356"/>
      <c r="D24" s="311"/>
      <c r="E24" s="233">
        <v>5</v>
      </c>
      <c r="F24" s="219" t="s">
        <v>304</v>
      </c>
      <c r="G24" s="232" t="str">
        <f xml:space="preserve"> "TU Actual ("&amp;SUM(H24:W24)&amp;")"</f>
        <v>TU Actual (3)</v>
      </c>
      <c r="H24" s="227">
        <v>1</v>
      </c>
      <c r="I24" s="227">
        <v>2</v>
      </c>
      <c r="J24" s="201"/>
      <c r="K24" s="359"/>
      <c r="L24" s="201"/>
      <c r="M24" s="201"/>
      <c r="N24" s="359"/>
      <c r="O24" s="105"/>
      <c r="P24" s="347"/>
      <c r="Q24" s="105"/>
      <c r="R24" s="105"/>
      <c r="S24" s="347"/>
      <c r="T24" s="105"/>
      <c r="U24" s="347"/>
      <c r="V24" s="201"/>
      <c r="W24" s="201"/>
    </row>
    <row r="25" spans="1:23" s="197" customFormat="1" ht="12.75" x14ac:dyDescent="0.25">
      <c r="A25" s="351"/>
      <c r="B25" s="354"/>
      <c r="C25" s="357"/>
      <c r="D25" s="312"/>
      <c r="E25" s="220">
        <f>E23+E24</f>
        <v>10</v>
      </c>
      <c r="F25" s="221"/>
      <c r="G25" s="232" t="s">
        <v>288</v>
      </c>
      <c r="H25" s="230">
        <v>0.2</v>
      </c>
      <c r="I25" s="230">
        <v>0.5</v>
      </c>
      <c r="J25" s="201"/>
      <c r="K25" s="360"/>
      <c r="L25" s="201"/>
      <c r="M25" s="201"/>
      <c r="N25" s="360"/>
      <c r="O25" s="105"/>
      <c r="P25" s="348"/>
      <c r="Q25" s="105"/>
      <c r="R25" s="105"/>
      <c r="S25" s="348"/>
      <c r="T25" s="105"/>
      <c r="U25" s="348"/>
      <c r="V25" s="201"/>
      <c r="W25" s="201"/>
    </row>
    <row r="26" spans="1:23" s="197" customFormat="1" ht="12.75" x14ac:dyDescent="0.25">
      <c r="A26" s="349" t="s">
        <v>197</v>
      </c>
      <c r="B26" s="352" t="s">
        <v>305</v>
      </c>
      <c r="C26" s="355" t="s">
        <v>306</v>
      </c>
      <c r="D26" s="310" t="s">
        <v>285</v>
      </c>
      <c r="E26" s="231">
        <v>6</v>
      </c>
      <c r="F26" s="215" t="s">
        <v>307</v>
      </c>
      <c r="G26" s="232" t="str">
        <f xml:space="preserve"> "TU Plan ("&amp;SUM(H26:W26)&amp;")"</f>
        <v>TU Plan (12)</v>
      </c>
      <c r="H26" s="227">
        <v>1</v>
      </c>
      <c r="I26" s="227">
        <v>2</v>
      </c>
      <c r="J26" s="201">
        <v>1</v>
      </c>
      <c r="K26" s="358" t="s">
        <v>293</v>
      </c>
      <c r="L26" s="201">
        <v>1</v>
      </c>
      <c r="M26" s="201">
        <v>1</v>
      </c>
      <c r="N26" s="358" t="s">
        <v>294</v>
      </c>
      <c r="O26" s="105">
        <v>2</v>
      </c>
      <c r="P26" s="346"/>
      <c r="Q26" s="105">
        <v>2</v>
      </c>
      <c r="R26" s="105">
        <v>1</v>
      </c>
      <c r="S26" s="346"/>
      <c r="T26" s="105">
        <v>1</v>
      </c>
      <c r="U26" s="346"/>
      <c r="V26" s="105"/>
      <c r="W26" s="201"/>
    </row>
    <row r="27" spans="1:23" s="197" customFormat="1" ht="12.75" x14ac:dyDescent="0.25">
      <c r="A27" s="350"/>
      <c r="B27" s="353"/>
      <c r="C27" s="356"/>
      <c r="D27" s="311"/>
      <c r="E27" s="233">
        <v>6</v>
      </c>
      <c r="F27" s="219" t="s">
        <v>308</v>
      </c>
      <c r="G27" s="232" t="str">
        <f xml:space="preserve"> "TU Actual ("&amp;SUM(H27:W27)&amp;")"</f>
        <v>TU Actual (3)</v>
      </c>
      <c r="H27" s="227">
        <v>1</v>
      </c>
      <c r="I27" s="227">
        <v>2</v>
      </c>
      <c r="J27" s="201"/>
      <c r="K27" s="359"/>
      <c r="L27" s="201"/>
      <c r="M27" s="201"/>
      <c r="N27" s="359"/>
      <c r="O27" s="105"/>
      <c r="P27" s="347"/>
      <c r="Q27" s="105"/>
      <c r="R27" s="105"/>
      <c r="S27" s="347"/>
      <c r="T27" s="105"/>
      <c r="U27" s="347"/>
      <c r="V27" s="105"/>
      <c r="W27" s="201"/>
    </row>
    <row r="28" spans="1:23" s="197" customFormat="1" ht="12.75" x14ac:dyDescent="0.25">
      <c r="A28" s="351"/>
      <c r="B28" s="354"/>
      <c r="C28" s="357"/>
      <c r="D28" s="312"/>
      <c r="E28" s="220">
        <f>E26+E27</f>
        <v>12</v>
      </c>
      <c r="F28" s="219"/>
      <c r="G28" s="232" t="s">
        <v>288</v>
      </c>
      <c r="H28" s="230" t="s">
        <v>309</v>
      </c>
      <c r="I28" s="230">
        <v>0.5</v>
      </c>
      <c r="J28" s="201"/>
      <c r="K28" s="360"/>
      <c r="L28" s="201"/>
      <c r="M28" s="201"/>
      <c r="N28" s="360"/>
      <c r="O28" s="105"/>
      <c r="P28" s="348"/>
      <c r="Q28" s="105"/>
      <c r="R28" s="105"/>
      <c r="S28" s="348"/>
      <c r="T28" s="105"/>
      <c r="U28" s="348"/>
      <c r="V28" s="105"/>
      <c r="W28" s="201"/>
    </row>
    <row r="29" spans="1:23" s="197" customFormat="1" ht="12.75" x14ac:dyDescent="0.25">
      <c r="A29" s="349" t="s">
        <v>310</v>
      </c>
      <c r="B29" s="352" t="s">
        <v>311</v>
      </c>
      <c r="C29" s="355" t="s">
        <v>312</v>
      </c>
      <c r="D29" s="310" t="s">
        <v>285</v>
      </c>
      <c r="E29" s="231">
        <v>4.5</v>
      </c>
      <c r="F29" s="215" t="s">
        <v>313</v>
      </c>
      <c r="G29" s="232" t="str">
        <f xml:space="preserve"> "TU Plan ("&amp;SUM(H29:W29)&amp;")"</f>
        <v>TU Plan (9)</v>
      </c>
      <c r="H29" s="227">
        <v>0</v>
      </c>
      <c r="I29" s="227">
        <v>0</v>
      </c>
      <c r="J29" s="201">
        <v>1</v>
      </c>
      <c r="K29" s="358"/>
      <c r="L29" s="201">
        <v>1.5</v>
      </c>
      <c r="M29" s="201">
        <v>1</v>
      </c>
      <c r="N29" s="358" t="s">
        <v>293</v>
      </c>
      <c r="O29" s="201">
        <v>1</v>
      </c>
      <c r="P29" s="358" t="s">
        <v>294</v>
      </c>
      <c r="Q29" s="105">
        <v>2</v>
      </c>
      <c r="R29" s="105">
        <v>1.5</v>
      </c>
      <c r="S29" s="346"/>
      <c r="T29" s="105">
        <v>1</v>
      </c>
      <c r="U29" s="346"/>
      <c r="V29" s="201"/>
      <c r="W29" s="201"/>
    </row>
    <row r="30" spans="1:23" s="197" customFormat="1" ht="12.75" x14ac:dyDescent="0.25">
      <c r="A30" s="350"/>
      <c r="B30" s="353"/>
      <c r="C30" s="356"/>
      <c r="D30" s="311"/>
      <c r="E30" s="233">
        <v>4.5</v>
      </c>
      <c r="F30" s="219" t="s">
        <v>314</v>
      </c>
      <c r="G30" s="232" t="str">
        <f xml:space="preserve"> "TU Actual ("&amp;SUM(H30:W30)&amp;")"</f>
        <v>TU Actual (0)</v>
      </c>
      <c r="H30" s="227">
        <v>0</v>
      </c>
      <c r="I30" s="227">
        <v>0</v>
      </c>
      <c r="J30" s="201"/>
      <c r="K30" s="359"/>
      <c r="L30" s="201"/>
      <c r="M30" s="201"/>
      <c r="N30" s="359"/>
      <c r="O30" s="201"/>
      <c r="P30" s="359"/>
      <c r="Q30" s="105"/>
      <c r="R30" s="105"/>
      <c r="S30" s="347"/>
      <c r="T30" s="105"/>
      <c r="U30" s="347"/>
      <c r="V30" s="201"/>
      <c r="W30" s="201"/>
    </row>
    <row r="31" spans="1:23" s="197" customFormat="1" ht="12.75" x14ac:dyDescent="0.25">
      <c r="A31" s="351"/>
      <c r="B31" s="354"/>
      <c r="C31" s="357"/>
      <c r="D31" s="312"/>
      <c r="E31" s="220">
        <f>E29+E30</f>
        <v>9</v>
      </c>
      <c r="F31" s="219"/>
      <c r="G31" s="232" t="s">
        <v>288</v>
      </c>
      <c r="H31" s="230">
        <v>0</v>
      </c>
      <c r="I31" s="230">
        <v>0</v>
      </c>
      <c r="J31" s="201"/>
      <c r="K31" s="360"/>
      <c r="L31" s="201"/>
      <c r="M31" s="201"/>
      <c r="N31" s="360"/>
      <c r="O31" s="201"/>
      <c r="P31" s="360"/>
      <c r="Q31" s="105"/>
      <c r="R31" s="105"/>
      <c r="S31" s="348"/>
      <c r="T31" s="105"/>
      <c r="U31" s="348"/>
      <c r="V31" s="201"/>
      <c r="W31" s="201"/>
    </row>
    <row r="32" spans="1:23" s="197" customFormat="1" ht="12.75" x14ac:dyDescent="0.25">
      <c r="A32" s="349" t="s">
        <v>315</v>
      </c>
      <c r="B32" s="352" t="s">
        <v>316</v>
      </c>
      <c r="C32" s="355" t="s">
        <v>317</v>
      </c>
      <c r="D32" s="310" t="s">
        <v>285</v>
      </c>
      <c r="E32" s="231">
        <v>4</v>
      </c>
      <c r="F32" s="215" t="s">
        <v>318</v>
      </c>
      <c r="G32" s="232" t="str">
        <f xml:space="preserve"> "TU Plan ("&amp;SUM(H32:W32)&amp;")"</f>
        <v>TU Plan (7.5)</v>
      </c>
      <c r="H32" s="227">
        <v>0</v>
      </c>
      <c r="I32" s="227">
        <v>0</v>
      </c>
      <c r="J32" s="201">
        <v>1</v>
      </c>
      <c r="K32" s="358"/>
      <c r="L32" s="201">
        <v>1</v>
      </c>
      <c r="M32" s="201">
        <v>1</v>
      </c>
      <c r="N32" s="358" t="s">
        <v>293</v>
      </c>
      <c r="O32" s="201">
        <v>1</v>
      </c>
      <c r="P32" s="358" t="s">
        <v>294</v>
      </c>
      <c r="Q32" s="105">
        <v>1.5</v>
      </c>
      <c r="R32" s="105">
        <v>1</v>
      </c>
      <c r="S32" s="346"/>
      <c r="T32" s="105">
        <v>1</v>
      </c>
      <c r="U32" s="346"/>
      <c r="V32" s="201"/>
      <c r="W32" s="201"/>
    </row>
    <row r="33" spans="1:23" s="197" customFormat="1" ht="12.75" x14ac:dyDescent="0.25">
      <c r="A33" s="350"/>
      <c r="B33" s="353"/>
      <c r="C33" s="356"/>
      <c r="D33" s="311"/>
      <c r="E33" s="233">
        <v>3.5</v>
      </c>
      <c r="F33" s="219" t="s">
        <v>319</v>
      </c>
      <c r="G33" s="232" t="str">
        <f xml:space="preserve"> "TU Actual ("&amp;SUM(H33:W33)&amp;")"</f>
        <v>TU Actual (0)</v>
      </c>
      <c r="H33" s="227">
        <v>0</v>
      </c>
      <c r="I33" s="227">
        <v>0</v>
      </c>
      <c r="J33" s="201"/>
      <c r="K33" s="359"/>
      <c r="L33" s="201"/>
      <c r="M33" s="201"/>
      <c r="N33" s="359"/>
      <c r="O33" s="201"/>
      <c r="P33" s="359"/>
      <c r="Q33" s="105"/>
      <c r="R33" s="105"/>
      <c r="S33" s="347"/>
      <c r="T33" s="105"/>
      <c r="U33" s="347"/>
      <c r="V33" s="201"/>
      <c r="W33" s="201"/>
    </row>
    <row r="34" spans="1:23" s="197" customFormat="1" ht="12.75" x14ac:dyDescent="0.25">
      <c r="A34" s="351"/>
      <c r="B34" s="354"/>
      <c r="C34" s="357"/>
      <c r="D34" s="312"/>
      <c r="E34" s="220">
        <f>E32+E33</f>
        <v>7.5</v>
      </c>
      <c r="F34" s="219"/>
      <c r="G34" s="232" t="s">
        <v>288</v>
      </c>
      <c r="H34" s="230">
        <v>0</v>
      </c>
      <c r="I34" s="230">
        <v>0</v>
      </c>
      <c r="J34" s="201"/>
      <c r="K34" s="360"/>
      <c r="L34" s="201"/>
      <c r="M34" s="201"/>
      <c r="N34" s="360"/>
      <c r="O34" s="201"/>
      <c r="P34" s="360"/>
      <c r="Q34" s="105"/>
      <c r="R34" s="105"/>
      <c r="S34" s="348"/>
      <c r="T34" s="105"/>
      <c r="U34" s="348"/>
      <c r="V34" s="201"/>
      <c r="W34" s="201"/>
    </row>
    <row r="35" spans="1:23" s="197" customFormat="1" ht="12.75" x14ac:dyDescent="0.25">
      <c r="A35" s="349" t="s">
        <v>320</v>
      </c>
      <c r="B35" s="352" t="s">
        <v>321</v>
      </c>
      <c r="C35" s="355" t="s">
        <v>322</v>
      </c>
      <c r="D35" s="310" t="s">
        <v>285</v>
      </c>
      <c r="E35" s="231">
        <v>4</v>
      </c>
      <c r="F35" s="215" t="s">
        <v>323</v>
      </c>
      <c r="G35" s="232" t="str">
        <f xml:space="preserve"> "TU Plan ("&amp;SUM(H35:W35)&amp;")"</f>
        <v>TU Plan (7.5)</v>
      </c>
      <c r="H35" s="227">
        <v>0</v>
      </c>
      <c r="I35" s="227">
        <v>0</v>
      </c>
      <c r="J35" s="201">
        <v>1</v>
      </c>
      <c r="K35" s="358"/>
      <c r="L35" s="201">
        <v>1</v>
      </c>
      <c r="M35" s="201">
        <v>1</v>
      </c>
      <c r="N35" s="358" t="s">
        <v>293</v>
      </c>
      <c r="O35" s="201">
        <v>1</v>
      </c>
      <c r="P35" s="358" t="s">
        <v>294</v>
      </c>
      <c r="Q35" s="105">
        <v>1.5</v>
      </c>
      <c r="R35" s="105">
        <v>1</v>
      </c>
      <c r="S35" s="346"/>
      <c r="T35" s="105">
        <v>1</v>
      </c>
      <c r="U35" s="346"/>
      <c r="V35" s="201"/>
      <c r="W35" s="201"/>
    </row>
    <row r="36" spans="1:23" s="197" customFormat="1" ht="12.75" x14ac:dyDescent="0.25">
      <c r="A36" s="350"/>
      <c r="B36" s="353"/>
      <c r="C36" s="356"/>
      <c r="D36" s="311"/>
      <c r="E36" s="233">
        <v>3.5</v>
      </c>
      <c r="F36" s="219" t="s">
        <v>324</v>
      </c>
      <c r="G36" s="232" t="str">
        <f xml:space="preserve"> "TU Actual ("&amp;SUM(H36:W36)&amp;")"</f>
        <v>TU Actual (0)</v>
      </c>
      <c r="H36" s="227">
        <v>0</v>
      </c>
      <c r="I36" s="227">
        <v>0</v>
      </c>
      <c r="J36" s="201"/>
      <c r="K36" s="359"/>
      <c r="L36" s="201"/>
      <c r="M36" s="201"/>
      <c r="N36" s="359"/>
      <c r="O36" s="201"/>
      <c r="P36" s="359"/>
      <c r="Q36" s="105"/>
      <c r="R36" s="105"/>
      <c r="S36" s="347"/>
      <c r="T36" s="105"/>
      <c r="U36" s="347"/>
      <c r="V36" s="201"/>
      <c r="W36" s="201"/>
    </row>
    <row r="37" spans="1:23" s="197" customFormat="1" ht="12.75" x14ac:dyDescent="0.25">
      <c r="A37" s="351"/>
      <c r="B37" s="354"/>
      <c r="C37" s="357"/>
      <c r="D37" s="312"/>
      <c r="E37" s="220">
        <f>E35+E36</f>
        <v>7.5</v>
      </c>
      <c r="F37" s="219"/>
      <c r="G37" s="232" t="s">
        <v>288</v>
      </c>
      <c r="H37" s="230">
        <v>0</v>
      </c>
      <c r="I37" s="230">
        <v>0</v>
      </c>
      <c r="J37" s="201"/>
      <c r="K37" s="360"/>
      <c r="L37" s="201"/>
      <c r="M37" s="201"/>
      <c r="N37" s="360"/>
      <c r="O37" s="201"/>
      <c r="P37" s="360"/>
      <c r="Q37" s="105"/>
      <c r="R37" s="105"/>
      <c r="S37" s="348"/>
      <c r="T37" s="105"/>
      <c r="U37" s="348"/>
      <c r="V37" s="201"/>
      <c r="W37" s="201"/>
    </row>
    <row r="38" spans="1:23" s="197" customFormat="1" ht="12.75" x14ac:dyDescent="0.25">
      <c r="A38" s="349" t="s">
        <v>325</v>
      </c>
      <c r="B38" s="352" t="s">
        <v>326</v>
      </c>
      <c r="C38" s="355" t="s">
        <v>327</v>
      </c>
      <c r="D38" s="310" t="s">
        <v>285</v>
      </c>
      <c r="E38" s="231">
        <v>0</v>
      </c>
      <c r="F38" s="215" t="s">
        <v>328</v>
      </c>
      <c r="G38" s="232" t="str">
        <f xml:space="preserve"> "TU Plan ("&amp;SUM(H38:W38)&amp;")"</f>
        <v>TU Plan (2.5)</v>
      </c>
      <c r="H38" s="227">
        <v>0</v>
      </c>
      <c r="I38" s="227">
        <v>0</v>
      </c>
      <c r="J38" s="201">
        <v>0</v>
      </c>
      <c r="K38" s="358"/>
      <c r="L38" s="105">
        <v>0</v>
      </c>
      <c r="M38" s="105">
        <v>1</v>
      </c>
      <c r="N38" s="346"/>
      <c r="O38" s="105">
        <v>0</v>
      </c>
      <c r="P38" s="346"/>
      <c r="Q38" s="105">
        <v>0.5</v>
      </c>
      <c r="R38" s="105">
        <v>0.5</v>
      </c>
      <c r="S38" s="346"/>
      <c r="T38" s="105">
        <v>0.5</v>
      </c>
      <c r="U38" s="336" t="s">
        <v>329</v>
      </c>
      <c r="V38" s="201"/>
      <c r="W38" s="201"/>
    </row>
    <row r="39" spans="1:23" s="197" customFormat="1" ht="12.75" x14ac:dyDescent="0.25">
      <c r="A39" s="350"/>
      <c r="B39" s="353"/>
      <c r="C39" s="356"/>
      <c r="D39" s="311"/>
      <c r="E39" s="233">
        <v>2.5</v>
      </c>
      <c r="F39" s="219" t="s">
        <v>324</v>
      </c>
      <c r="G39" s="232" t="str">
        <f xml:space="preserve"> "TU Actual ("&amp;SUM(H39:W39)&amp;")"</f>
        <v>TU Actual (0)</v>
      </c>
      <c r="H39" s="227">
        <v>0</v>
      </c>
      <c r="I39" s="227">
        <v>0</v>
      </c>
      <c r="J39" s="201">
        <v>0</v>
      </c>
      <c r="K39" s="359"/>
      <c r="L39" s="105"/>
      <c r="M39" s="105"/>
      <c r="N39" s="347"/>
      <c r="O39" s="105"/>
      <c r="P39" s="347"/>
      <c r="Q39" s="105"/>
      <c r="R39" s="105"/>
      <c r="S39" s="347"/>
      <c r="T39" s="105"/>
      <c r="U39" s="337"/>
      <c r="V39" s="201"/>
      <c r="W39" s="201"/>
    </row>
    <row r="40" spans="1:23" s="197" customFormat="1" ht="12.75" x14ac:dyDescent="0.25">
      <c r="A40" s="351"/>
      <c r="B40" s="354"/>
      <c r="C40" s="357"/>
      <c r="D40" s="312"/>
      <c r="E40" s="220">
        <f>E38+E39</f>
        <v>2.5</v>
      </c>
      <c r="F40" s="221"/>
      <c r="G40" s="232" t="s">
        <v>288</v>
      </c>
      <c r="H40" s="230">
        <v>0</v>
      </c>
      <c r="I40" s="230">
        <v>0</v>
      </c>
      <c r="J40" s="230">
        <v>0</v>
      </c>
      <c r="K40" s="360"/>
      <c r="L40" s="105"/>
      <c r="M40" s="105"/>
      <c r="N40" s="348"/>
      <c r="O40" s="105"/>
      <c r="P40" s="348"/>
      <c r="Q40" s="105"/>
      <c r="R40" s="105"/>
      <c r="S40" s="348"/>
      <c r="T40" s="105"/>
      <c r="U40" s="338"/>
      <c r="V40" s="201"/>
      <c r="W40" s="201"/>
    </row>
    <row r="41" spans="1:23" s="54" customFormat="1" ht="12.75" x14ac:dyDescent="0.25">
      <c r="A41" s="234" t="s">
        <v>330</v>
      </c>
      <c r="B41" s="339" t="str">
        <f xml:space="preserve"> "Study TU's ("&amp;SUM(E42)&amp;")"&amp;" + Normative TU's ("&amp;SUM(E43)&amp;") = "&amp;SUM(E44)</f>
        <v>Study TU's (0) + Normative TU's (0) = 0</v>
      </c>
      <c r="C41" s="340"/>
      <c r="D41" s="235"/>
      <c r="E41" s="212"/>
      <c r="F41" s="341" t="s">
        <v>281</v>
      </c>
      <c r="G41" s="342"/>
      <c r="H41" s="164">
        <f>SUM(H42)</f>
        <v>0</v>
      </c>
      <c r="I41" s="164">
        <f t="shared" ref="I41:T41" si="2">SUM(I42)</f>
        <v>0</v>
      </c>
      <c r="J41" s="164">
        <f t="shared" si="2"/>
        <v>0</v>
      </c>
      <c r="K41" s="164"/>
      <c r="L41" s="164">
        <f t="shared" si="2"/>
        <v>0</v>
      </c>
      <c r="M41" s="164">
        <f t="shared" si="2"/>
        <v>0</v>
      </c>
      <c r="N41" s="164"/>
      <c r="O41" s="164">
        <f t="shared" si="2"/>
        <v>0</v>
      </c>
      <c r="P41" s="164"/>
      <c r="Q41" s="164">
        <f t="shared" si="2"/>
        <v>0</v>
      </c>
      <c r="R41" s="164">
        <f t="shared" si="2"/>
        <v>0</v>
      </c>
      <c r="S41" s="164"/>
      <c r="T41" s="164">
        <f t="shared" si="2"/>
        <v>0</v>
      </c>
      <c r="U41" s="164"/>
      <c r="V41" s="164"/>
      <c r="W41" s="164"/>
    </row>
    <row r="42" spans="1:23" s="218" customFormat="1" ht="14.25" customHeight="1" x14ac:dyDescent="0.25">
      <c r="A42" s="307" t="s">
        <v>331</v>
      </c>
      <c r="B42" s="361" t="s">
        <v>332</v>
      </c>
      <c r="C42" s="355" t="s">
        <v>333</v>
      </c>
      <c r="D42" s="313" t="s">
        <v>334</v>
      </c>
      <c r="E42" s="236">
        <v>0</v>
      </c>
      <c r="F42" s="237" t="s">
        <v>335</v>
      </c>
      <c r="G42" s="232" t="str">
        <f xml:space="preserve"> "TU Plan ("&amp;SUM(H42:W42)&amp;")"</f>
        <v>TU Plan (0)</v>
      </c>
      <c r="H42" s="238">
        <v>0</v>
      </c>
      <c r="I42" s="238">
        <v>0</v>
      </c>
      <c r="J42" s="238">
        <v>0</v>
      </c>
      <c r="K42" s="358"/>
      <c r="L42" s="238"/>
      <c r="M42" s="238"/>
      <c r="N42" s="358"/>
      <c r="O42" s="238"/>
      <c r="P42" s="358"/>
      <c r="Q42" s="238"/>
      <c r="R42" s="238"/>
      <c r="S42" s="358"/>
      <c r="T42" s="238"/>
      <c r="U42" s="358"/>
      <c r="V42" s="238"/>
      <c r="W42" s="238"/>
    </row>
    <row r="43" spans="1:23" s="218" customFormat="1" ht="12.75" x14ac:dyDescent="0.25">
      <c r="A43" s="308"/>
      <c r="B43" s="362"/>
      <c r="C43" s="356"/>
      <c r="D43" s="314"/>
      <c r="E43" s="239">
        <v>0</v>
      </c>
      <c r="F43" s="240"/>
      <c r="G43" s="232" t="str">
        <f xml:space="preserve"> "TU Actual ("&amp;SUM(H43:W43)&amp;")"</f>
        <v>TU Actual (0)</v>
      </c>
      <c r="H43" s="238">
        <v>0</v>
      </c>
      <c r="I43" s="238">
        <v>0</v>
      </c>
      <c r="J43" s="238">
        <v>0</v>
      </c>
      <c r="K43" s="359"/>
      <c r="L43" s="238"/>
      <c r="M43" s="238"/>
      <c r="N43" s="359"/>
      <c r="O43" s="238"/>
      <c r="P43" s="359"/>
      <c r="Q43" s="238"/>
      <c r="R43" s="238"/>
      <c r="S43" s="359"/>
      <c r="T43" s="238"/>
      <c r="U43" s="359"/>
      <c r="V43" s="238"/>
      <c r="W43" s="238"/>
    </row>
    <row r="44" spans="1:23" s="218" customFormat="1" ht="12.75" x14ac:dyDescent="0.25">
      <c r="A44" s="309"/>
      <c r="B44" s="363"/>
      <c r="C44" s="357"/>
      <c r="D44" s="315"/>
      <c r="E44" s="226">
        <f>E42+E43</f>
        <v>0</v>
      </c>
      <c r="F44" s="241"/>
      <c r="G44" s="232" t="s">
        <v>288</v>
      </c>
      <c r="H44" s="242">
        <v>0</v>
      </c>
      <c r="I44" s="242">
        <v>0</v>
      </c>
      <c r="J44" s="242">
        <v>0</v>
      </c>
      <c r="K44" s="360"/>
      <c r="L44" s="238"/>
      <c r="M44" s="238"/>
      <c r="N44" s="360"/>
      <c r="O44" s="238"/>
      <c r="P44" s="360"/>
      <c r="Q44" s="238"/>
      <c r="R44" s="238"/>
      <c r="S44" s="360"/>
      <c r="T44" s="238"/>
      <c r="U44" s="360"/>
      <c r="V44" s="238"/>
      <c r="W44" s="238"/>
    </row>
    <row r="45" spans="1:23" s="54" customFormat="1" ht="12.75" x14ac:dyDescent="0.25">
      <c r="A45" s="243" t="s">
        <v>198</v>
      </c>
      <c r="B45" s="364" t="str">
        <f xml:space="preserve"> "Study TU's ("&amp;SUM(E46,E49)&amp;")"&amp;" + Normative TU's ("&amp;SUM(E47,E50)&amp;") = "&amp;SUM(E48,E51)</f>
        <v>Study TU's (0) + Normative TU's (3.5) = 3.5</v>
      </c>
      <c r="C45" s="365"/>
      <c r="D45" s="244"/>
      <c r="E45" s="245"/>
      <c r="F45" s="366" t="s">
        <v>281</v>
      </c>
      <c r="G45" s="367"/>
      <c r="H45" s="171">
        <f>SUM(H46,H49)</f>
        <v>0</v>
      </c>
      <c r="I45" s="171">
        <f t="shared" ref="I45:T45" si="3">SUM(I46,I49)</f>
        <v>0</v>
      </c>
      <c r="J45" s="171">
        <f t="shared" si="3"/>
        <v>0</v>
      </c>
      <c r="K45" s="171"/>
      <c r="L45" s="171">
        <f t="shared" si="3"/>
        <v>1</v>
      </c>
      <c r="M45" s="171">
        <f t="shared" si="3"/>
        <v>2</v>
      </c>
      <c r="N45" s="171"/>
      <c r="O45" s="171">
        <f t="shared" si="3"/>
        <v>0.5</v>
      </c>
      <c r="P45" s="171"/>
      <c r="Q45" s="171">
        <f t="shared" si="3"/>
        <v>0</v>
      </c>
      <c r="R45" s="171">
        <f t="shared" si="3"/>
        <v>0</v>
      </c>
      <c r="S45" s="171"/>
      <c r="T45" s="171">
        <f t="shared" si="3"/>
        <v>0</v>
      </c>
      <c r="U45" s="171"/>
      <c r="V45" s="171"/>
      <c r="W45" s="171"/>
    </row>
    <row r="46" spans="1:23" s="197" customFormat="1" ht="12.75" x14ac:dyDescent="0.25">
      <c r="A46" s="349" t="s">
        <v>336</v>
      </c>
      <c r="B46" s="352" t="s">
        <v>337</v>
      </c>
      <c r="C46" s="355" t="s">
        <v>338</v>
      </c>
      <c r="D46" s="310" t="s">
        <v>285</v>
      </c>
      <c r="E46" s="236">
        <v>0</v>
      </c>
      <c r="F46" s="215" t="s">
        <v>339</v>
      </c>
      <c r="G46" s="232" t="str">
        <f xml:space="preserve"> "TU Plan ("&amp;SUM(H46:W46)&amp;")"</f>
        <v>TU Plan (2)</v>
      </c>
      <c r="H46" s="238">
        <v>0</v>
      </c>
      <c r="I46" s="238">
        <v>0</v>
      </c>
      <c r="J46" s="238">
        <v>0</v>
      </c>
      <c r="K46" s="358"/>
      <c r="L46" s="105">
        <v>1</v>
      </c>
      <c r="M46" s="105">
        <v>1</v>
      </c>
      <c r="N46" s="358"/>
      <c r="O46" s="201"/>
      <c r="P46" s="358"/>
      <c r="Q46" s="201"/>
      <c r="R46" s="201"/>
      <c r="S46" s="358"/>
      <c r="T46" s="201"/>
      <c r="U46" s="368" t="s">
        <v>329</v>
      </c>
      <c r="V46" s="201"/>
      <c r="W46" s="201"/>
    </row>
    <row r="47" spans="1:23" s="197" customFormat="1" ht="12.75" x14ac:dyDescent="0.25">
      <c r="A47" s="350"/>
      <c r="B47" s="353"/>
      <c r="C47" s="356"/>
      <c r="D47" s="311"/>
      <c r="E47" s="233">
        <v>2</v>
      </c>
      <c r="F47" s="219" t="s">
        <v>324</v>
      </c>
      <c r="G47" s="232" t="str">
        <f xml:space="preserve"> "TU Actual ("&amp;SUM(H47:W47)&amp;")"</f>
        <v>TU Actual (0)</v>
      </c>
      <c r="H47" s="238">
        <v>0</v>
      </c>
      <c r="I47" s="238">
        <v>0</v>
      </c>
      <c r="J47" s="238">
        <v>0</v>
      </c>
      <c r="K47" s="359"/>
      <c r="L47" s="201"/>
      <c r="M47" s="201"/>
      <c r="N47" s="359"/>
      <c r="O47" s="201"/>
      <c r="P47" s="359"/>
      <c r="Q47" s="201"/>
      <c r="R47" s="201"/>
      <c r="S47" s="359"/>
      <c r="T47" s="201"/>
      <c r="U47" s="369"/>
      <c r="V47" s="201"/>
      <c r="W47" s="201"/>
    </row>
    <row r="48" spans="1:23" s="197" customFormat="1" ht="12.75" x14ac:dyDescent="0.25">
      <c r="A48" s="351"/>
      <c r="B48" s="354"/>
      <c r="C48" s="357"/>
      <c r="D48" s="312"/>
      <c r="E48" s="231">
        <f>E46+E47</f>
        <v>2</v>
      </c>
      <c r="F48" s="219"/>
      <c r="G48" s="232" t="s">
        <v>288</v>
      </c>
      <c r="H48" s="242">
        <v>0</v>
      </c>
      <c r="I48" s="242">
        <v>0</v>
      </c>
      <c r="J48" s="242">
        <v>0</v>
      </c>
      <c r="K48" s="360"/>
      <c r="L48" s="201"/>
      <c r="M48" s="201"/>
      <c r="N48" s="360"/>
      <c r="O48" s="201"/>
      <c r="P48" s="360"/>
      <c r="Q48" s="201"/>
      <c r="R48" s="201"/>
      <c r="S48" s="360"/>
      <c r="T48" s="201"/>
      <c r="U48" s="370"/>
      <c r="V48" s="201"/>
      <c r="W48" s="201"/>
    </row>
    <row r="49" spans="1:23" s="197" customFormat="1" ht="12.75" x14ac:dyDescent="0.25">
      <c r="A49" s="349" t="s">
        <v>340</v>
      </c>
      <c r="B49" s="352" t="s">
        <v>341</v>
      </c>
      <c r="C49" s="355" t="s">
        <v>342</v>
      </c>
      <c r="D49" s="310" t="s">
        <v>285</v>
      </c>
      <c r="E49" s="236">
        <v>0</v>
      </c>
      <c r="F49" s="215" t="s">
        <v>343</v>
      </c>
      <c r="G49" s="232" t="str">
        <f xml:space="preserve"> "TU Plan ("&amp;SUM(H49:W49)&amp;")"</f>
        <v>TU Plan (1.5)</v>
      </c>
      <c r="H49" s="238">
        <v>0</v>
      </c>
      <c r="I49" s="238">
        <v>0</v>
      </c>
      <c r="J49" s="238">
        <v>0</v>
      </c>
      <c r="K49" s="358"/>
      <c r="L49" s="105"/>
      <c r="M49" s="105">
        <v>1</v>
      </c>
      <c r="N49" s="358"/>
      <c r="O49" s="250">
        <v>0.5</v>
      </c>
      <c r="P49" s="358"/>
      <c r="Q49" s="201"/>
      <c r="R49" s="201"/>
      <c r="S49" s="358"/>
      <c r="T49" s="201"/>
      <c r="U49" s="368" t="s">
        <v>329</v>
      </c>
      <c r="V49" s="201"/>
      <c r="W49" s="201"/>
    </row>
    <row r="50" spans="1:23" s="197" customFormat="1" ht="12.75" x14ac:dyDescent="0.25">
      <c r="A50" s="350"/>
      <c r="B50" s="353"/>
      <c r="C50" s="356"/>
      <c r="D50" s="311"/>
      <c r="E50" s="246">
        <v>1.5</v>
      </c>
      <c r="F50" s="247" t="s">
        <v>324</v>
      </c>
      <c r="G50" s="232" t="str">
        <f xml:space="preserve"> "TU Actual ("&amp;SUM(H50:W50)&amp;")"</f>
        <v>TU Actual (0)</v>
      </c>
      <c r="H50" s="238">
        <v>0</v>
      </c>
      <c r="I50" s="238">
        <v>0</v>
      </c>
      <c r="J50" s="238">
        <v>0</v>
      </c>
      <c r="K50" s="359"/>
      <c r="L50" s="201"/>
      <c r="M50" s="201"/>
      <c r="N50" s="359"/>
      <c r="O50" s="201"/>
      <c r="P50" s="359"/>
      <c r="Q50" s="201"/>
      <c r="R50" s="201"/>
      <c r="S50" s="359"/>
      <c r="T50" s="201"/>
      <c r="U50" s="369"/>
      <c r="V50" s="201"/>
      <c r="W50" s="201"/>
    </row>
    <row r="51" spans="1:23" s="197" customFormat="1" ht="12.75" x14ac:dyDescent="0.25">
      <c r="A51" s="351"/>
      <c r="B51" s="354"/>
      <c r="C51" s="357"/>
      <c r="D51" s="312"/>
      <c r="E51" s="220">
        <f>E49+E50</f>
        <v>1.5</v>
      </c>
      <c r="F51" s="248"/>
      <c r="G51" s="232" t="s">
        <v>288</v>
      </c>
      <c r="H51" s="242">
        <v>0</v>
      </c>
      <c r="I51" s="242">
        <v>0</v>
      </c>
      <c r="J51" s="242">
        <v>0</v>
      </c>
      <c r="K51" s="360"/>
      <c r="L51" s="201"/>
      <c r="M51" s="201"/>
      <c r="N51" s="360"/>
      <c r="O51" s="201"/>
      <c r="P51" s="360"/>
      <c r="Q51" s="201"/>
      <c r="R51" s="201"/>
      <c r="S51" s="360"/>
      <c r="T51" s="201"/>
      <c r="U51" s="370"/>
      <c r="V51" s="201"/>
      <c r="W51" s="201"/>
    </row>
  </sheetData>
  <mergeCells count="130">
    <mergeCell ref="A49:A51"/>
    <mergeCell ref="B49:B51"/>
    <mergeCell ref="C49:C51"/>
    <mergeCell ref="D49:D51"/>
    <mergeCell ref="K49:K51"/>
    <mergeCell ref="N49:N51"/>
    <mergeCell ref="P49:P51"/>
    <mergeCell ref="A46:A48"/>
    <mergeCell ref="B46:B48"/>
    <mergeCell ref="C46:C48"/>
    <mergeCell ref="D46:D48"/>
    <mergeCell ref="K46:K48"/>
    <mergeCell ref="N46:N48"/>
    <mergeCell ref="U42:U44"/>
    <mergeCell ref="B45:C45"/>
    <mergeCell ref="F45:G45"/>
    <mergeCell ref="B41:C41"/>
    <mergeCell ref="F41:G41"/>
    <mergeCell ref="S49:S51"/>
    <mergeCell ref="U49:U51"/>
    <mergeCell ref="P46:P48"/>
    <mergeCell ref="S46:S48"/>
    <mergeCell ref="U46:U48"/>
    <mergeCell ref="U35:U37"/>
    <mergeCell ref="A38:A40"/>
    <mergeCell ref="B38:B40"/>
    <mergeCell ref="C38:C40"/>
    <mergeCell ref="D38:D40"/>
    <mergeCell ref="K38:K40"/>
    <mergeCell ref="N38:N40"/>
    <mergeCell ref="P38:P40"/>
    <mergeCell ref="S38:S40"/>
    <mergeCell ref="U38:U40"/>
    <mergeCell ref="A35:A37"/>
    <mergeCell ref="B35:B37"/>
    <mergeCell ref="C35:C37"/>
    <mergeCell ref="D35:D37"/>
    <mergeCell ref="K35:K37"/>
    <mergeCell ref="N35:N37"/>
    <mergeCell ref="P35:P37"/>
    <mergeCell ref="S35:S37"/>
    <mergeCell ref="A42:A44"/>
    <mergeCell ref="B42:B44"/>
    <mergeCell ref="C42:C44"/>
    <mergeCell ref="D42:D44"/>
    <mergeCell ref="K42:K44"/>
    <mergeCell ref="N42:N44"/>
    <mergeCell ref="P42:P44"/>
    <mergeCell ref="S42:S44"/>
    <mergeCell ref="P29:P31"/>
    <mergeCell ref="S29:S31"/>
    <mergeCell ref="U29:U31"/>
    <mergeCell ref="A32:A34"/>
    <mergeCell ref="B32:B34"/>
    <mergeCell ref="C32:C34"/>
    <mergeCell ref="D32:D34"/>
    <mergeCell ref="K32:K34"/>
    <mergeCell ref="N32:N34"/>
    <mergeCell ref="P32:P34"/>
    <mergeCell ref="A29:A31"/>
    <mergeCell ref="B29:B31"/>
    <mergeCell ref="C29:C31"/>
    <mergeCell ref="D29:D31"/>
    <mergeCell ref="K29:K31"/>
    <mergeCell ref="N29:N31"/>
    <mergeCell ref="S32:S34"/>
    <mergeCell ref="U32:U34"/>
    <mergeCell ref="A26:A28"/>
    <mergeCell ref="B26:B28"/>
    <mergeCell ref="C26:C28"/>
    <mergeCell ref="D26:D28"/>
    <mergeCell ref="K26:K28"/>
    <mergeCell ref="N26:N28"/>
    <mergeCell ref="P26:P28"/>
    <mergeCell ref="S26:S28"/>
    <mergeCell ref="U26:U28"/>
    <mergeCell ref="A23:A25"/>
    <mergeCell ref="B23:B25"/>
    <mergeCell ref="C23:C25"/>
    <mergeCell ref="D23:D25"/>
    <mergeCell ref="K23:K25"/>
    <mergeCell ref="N23:N25"/>
    <mergeCell ref="P23:P25"/>
    <mergeCell ref="S23:S25"/>
    <mergeCell ref="U23:U25"/>
    <mergeCell ref="P17:P19"/>
    <mergeCell ref="S17:S19"/>
    <mergeCell ref="U17:U19"/>
    <mergeCell ref="A20:A22"/>
    <mergeCell ref="B20:B22"/>
    <mergeCell ref="C20:C22"/>
    <mergeCell ref="D20:D22"/>
    <mergeCell ref="K20:K22"/>
    <mergeCell ref="N20:N22"/>
    <mergeCell ref="P20:P22"/>
    <mergeCell ref="A17:A19"/>
    <mergeCell ref="B17:B19"/>
    <mergeCell ref="C17:C19"/>
    <mergeCell ref="D17:D19"/>
    <mergeCell ref="K17:K19"/>
    <mergeCell ref="N17:N19"/>
    <mergeCell ref="S20:S22"/>
    <mergeCell ref="U20:U22"/>
    <mergeCell ref="K13:K15"/>
    <mergeCell ref="N13:N15"/>
    <mergeCell ref="P13:P15"/>
    <mergeCell ref="S13:S15"/>
    <mergeCell ref="U13:U15"/>
    <mergeCell ref="B16:C16"/>
    <mergeCell ref="F16:G16"/>
    <mergeCell ref="D11:G11"/>
    <mergeCell ref="F12:G12"/>
    <mergeCell ref="A13:A15"/>
    <mergeCell ref="B13:B15"/>
    <mergeCell ref="C13:C15"/>
    <mergeCell ref="D13:D15"/>
    <mergeCell ref="G3:G4"/>
    <mergeCell ref="A5:C10"/>
    <mergeCell ref="D5:G5"/>
    <mergeCell ref="D6:G6"/>
    <mergeCell ref="D7:G7"/>
    <mergeCell ref="D8:G8"/>
    <mergeCell ref="D9:G9"/>
    <mergeCell ref="D10:G10"/>
    <mergeCell ref="A2:A4"/>
    <mergeCell ref="B2:B4"/>
    <mergeCell ref="C2:C4"/>
    <mergeCell ref="D2:D4"/>
    <mergeCell ref="E2:E4"/>
    <mergeCell ref="F2:F4"/>
  </mergeCells>
  <pageMargins left="0.7" right="0.7" top="0.75" bottom="0.75" header="0.3" footer="0.3"/>
  <pageSetup paperSize="9" orientation="portrait" horizontalDpi="300" verticalDpi="30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72"/>
  <sheetViews>
    <sheetView workbookViewId="0"/>
  </sheetViews>
  <sheetFormatPr defaultRowHeight="15" x14ac:dyDescent="0.25"/>
  <cols>
    <col min="1" max="1" width="16.28515625" bestFit="1" customWidth="1"/>
    <col min="2" max="2" width="32.42578125" customWidth="1"/>
    <col min="4" max="4" width="10.85546875" customWidth="1"/>
    <col min="5" max="5" width="4.5703125" customWidth="1"/>
    <col min="6" max="6" width="27.42578125" customWidth="1"/>
    <col min="7" max="7" width="13.42578125" customWidth="1"/>
  </cols>
  <sheetData>
    <row r="1" spans="1:24" ht="21" x14ac:dyDescent="0.25">
      <c r="A1" s="127" t="s">
        <v>344</v>
      </c>
    </row>
    <row r="2" spans="1:24" s="197" customFormat="1" ht="15" customHeight="1" x14ac:dyDescent="0.25">
      <c r="A2" s="307" t="s">
        <v>263</v>
      </c>
      <c r="B2" s="307" t="s">
        <v>264</v>
      </c>
      <c r="C2" s="330" t="s">
        <v>265</v>
      </c>
      <c r="D2" s="307" t="s">
        <v>266</v>
      </c>
      <c r="E2" s="333" t="s">
        <v>345</v>
      </c>
      <c r="F2" s="307" t="s">
        <v>268</v>
      </c>
      <c r="G2" s="249"/>
      <c r="H2" s="65">
        <v>2025</v>
      </c>
      <c r="I2" s="65">
        <v>2025</v>
      </c>
      <c r="J2" s="65">
        <v>2025</v>
      </c>
      <c r="K2" s="87">
        <v>2025</v>
      </c>
      <c r="L2" s="65">
        <v>2025</v>
      </c>
      <c r="M2" s="65">
        <v>2025</v>
      </c>
      <c r="N2" s="87">
        <v>2025</v>
      </c>
      <c r="O2" s="65">
        <v>2026</v>
      </c>
      <c r="P2" s="87">
        <v>2026</v>
      </c>
      <c r="Q2" s="65">
        <v>2026</v>
      </c>
      <c r="R2" s="65">
        <v>2026</v>
      </c>
      <c r="S2" s="87">
        <v>2026</v>
      </c>
      <c r="T2" s="65">
        <v>2026</v>
      </c>
      <c r="U2" s="87">
        <v>2026</v>
      </c>
      <c r="V2" s="65">
        <v>2026</v>
      </c>
      <c r="W2" s="65">
        <v>2026</v>
      </c>
      <c r="X2" s="87">
        <v>2026</v>
      </c>
    </row>
    <row r="3" spans="1:24" s="197" customFormat="1" ht="25.5" x14ac:dyDescent="0.25">
      <c r="A3" s="308"/>
      <c r="B3" s="308"/>
      <c r="C3" s="331"/>
      <c r="D3" s="308"/>
      <c r="E3" s="334"/>
      <c r="F3" s="308"/>
      <c r="G3" s="316"/>
      <c r="H3" s="198" t="s">
        <v>167</v>
      </c>
      <c r="I3" s="198" t="s">
        <v>168</v>
      </c>
      <c r="J3" s="198" t="s">
        <v>169</v>
      </c>
      <c r="K3" s="150" t="s">
        <v>269</v>
      </c>
      <c r="L3" s="198" t="s">
        <v>255</v>
      </c>
      <c r="M3" s="198" t="s">
        <v>171</v>
      </c>
      <c r="N3" s="150" t="s">
        <v>270</v>
      </c>
      <c r="O3" s="198" t="s">
        <v>172</v>
      </c>
      <c r="P3" s="150" t="s">
        <v>271</v>
      </c>
      <c r="Q3" s="198" t="s">
        <v>173</v>
      </c>
      <c r="R3" s="198" t="s">
        <v>174</v>
      </c>
      <c r="S3" s="150" t="s">
        <v>272</v>
      </c>
      <c r="T3" s="198" t="s">
        <v>175</v>
      </c>
      <c r="U3" s="150" t="s">
        <v>273</v>
      </c>
      <c r="V3" s="198" t="s">
        <v>176</v>
      </c>
      <c r="W3" s="198" t="s">
        <v>177</v>
      </c>
      <c r="X3" s="150" t="s">
        <v>274</v>
      </c>
    </row>
    <row r="4" spans="1:24" s="197" customFormat="1" ht="26.25" customHeight="1" x14ac:dyDescent="0.25">
      <c r="A4" s="309"/>
      <c r="B4" s="309"/>
      <c r="C4" s="332"/>
      <c r="D4" s="309"/>
      <c r="E4" s="335"/>
      <c r="F4" s="309"/>
      <c r="G4" s="317"/>
      <c r="H4" s="198"/>
      <c r="I4" s="198"/>
      <c r="J4" s="198"/>
      <c r="K4" s="199"/>
      <c r="L4" s="198"/>
      <c r="M4" s="198"/>
      <c r="N4" s="200" t="s">
        <v>178</v>
      </c>
      <c r="O4" s="252"/>
      <c r="P4" s="200" t="s">
        <v>179</v>
      </c>
      <c r="Q4" s="198"/>
      <c r="R4" s="252"/>
      <c r="S4" s="199" t="s">
        <v>180</v>
      </c>
      <c r="T4" s="252"/>
      <c r="U4" s="198" t="s">
        <v>181</v>
      </c>
      <c r="V4" s="198"/>
      <c r="W4" s="198"/>
      <c r="X4" s="198"/>
    </row>
    <row r="5" spans="1:24" s="54" customFormat="1" ht="12.75" x14ac:dyDescent="0.25">
      <c r="A5" s="318"/>
      <c r="B5" s="319"/>
      <c r="C5" s="320"/>
      <c r="D5" s="327" t="s">
        <v>275</v>
      </c>
      <c r="E5" s="328"/>
      <c r="F5" s="328"/>
      <c r="G5" s="329"/>
      <c r="H5" s="202">
        <f>SUM(H6:H10)</f>
        <v>21</v>
      </c>
      <c r="I5" s="202">
        <f t="shared" ref="I5:W5" si="0">SUM(I6:I10)</f>
        <v>22</v>
      </c>
      <c r="J5" s="202">
        <f t="shared" si="0"/>
        <v>28.5</v>
      </c>
      <c r="K5" s="202"/>
      <c r="L5" s="202">
        <f t="shared" si="0"/>
        <v>28.25</v>
      </c>
      <c r="M5" s="202">
        <f t="shared" si="0"/>
        <v>29</v>
      </c>
      <c r="N5" s="202"/>
      <c r="O5" s="202">
        <f t="shared" si="0"/>
        <v>31.5</v>
      </c>
      <c r="P5" s="202"/>
      <c r="Q5" s="202">
        <f t="shared" si="0"/>
        <v>31</v>
      </c>
      <c r="R5" s="202">
        <f t="shared" si="0"/>
        <v>28</v>
      </c>
      <c r="S5" s="202"/>
      <c r="T5" s="202">
        <f t="shared" si="0"/>
        <v>33.5</v>
      </c>
      <c r="U5" s="202"/>
      <c r="V5" s="202">
        <f t="shared" si="0"/>
        <v>30</v>
      </c>
      <c r="W5" s="202">
        <f t="shared" si="0"/>
        <v>30</v>
      </c>
      <c r="X5" s="198"/>
    </row>
    <row r="6" spans="1:24" s="54" customFormat="1" ht="12.75" x14ac:dyDescent="0.25">
      <c r="A6" s="321"/>
      <c r="B6" s="322"/>
      <c r="C6" s="323"/>
      <c r="D6" s="327" t="s">
        <v>254</v>
      </c>
      <c r="E6" s="328"/>
      <c r="F6" s="328"/>
      <c r="G6" s="329"/>
      <c r="H6" s="202">
        <v>0</v>
      </c>
      <c r="I6" s="202">
        <v>0</v>
      </c>
      <c r="J6" s="202">
        <v>0</v>
      </c>
      <c r="K6" s="202"/>
      <c r="L6" s="202">
        <v>0</v>
      </c>
      <c r="M6" s="202">
        <v>0</v>
      </c>
      <c r="N6" s="202"/>
      <c r="O6" s="202">
        <v>0</v>
      </c>
      <c r="P6" s="202"/>
      <c r="Q6" s="202">
        <v>0</v>
      </c>
      <c r="R6" s="202">
        <v>0</v>
      </c>
      <c r="S6" s="202"/>
      <c r="T6" s="202">
        <v>0</v>
      </c>
      <c r="U6" s="202"/>
      <c r="V6" s="202">
        <v>3</v>
      </c>
      <c r="W6" s="202">
        <v>3</v>
      </c>
      <c r="X6" s="198"/>
    </row>
    <row r="7" spans="1:24" s="54" customFormat="1" ht="12.75" x14ac:dyDescent="0.25">
      <c r="A7" s="321"/>
      <c r="B7" s="322"/>
      <c r="C7" s="323"/>
      <c r="D7" s="327" t="s">
        <v>276</v>
      </c>
      <c r="E7" s="328"/>
      <c r="F7" s="328"/>
      <c r="G7" s="329"/>
      <c r="H7" s="202">
        <v>4</v>
      </c>
      <c r="I7" s="202">
        <v>4</v>
      </c>
      <c r="J7" s="202">
        <v>3</v>
      </c>
      <c r="K7" s="202"/>
      <c r="L7" s="202">
        <v>3</v>
      </c>
      <c r="M7" s="202">
        <v>3</v>
      </c>
      <c r="N7" s="203"/>
      <c r="O7" s="204">
        <v>3</v>
      </c>
      <c r="P7" s="203"/>
      <c r="Q7" s="202">
        <v>3</v>
      </c>
      <c r="R7" s="204">
        <v>3</v>
      </c>
      <c r="S7" s="202"/>
      <c r="T7" s="204">
        <v>3</v>
      </c>
      <c r="U7" s="202"/>
      <c r="V7" s="202">
        <v>3</v>
      </c>
      <c r="W7" s="202">
        <v>3</v>
      </c>
      <c r="X7" s="198"/>
    </row>
    <row r="8" spans="1:24" s="54" customFormat="1" ht="12.75" x14ac:dyDescent="0.25">
      <c r="A8" s="321"/>
      <c r="B8" s="322"/>
      <c r="C8" s="323"/>
      <c r="D8" s="327" t="s">
        <v>277</v>
      </c>
      <c r="E8" s="328"/>
      <c r="F8" s="328"/>
      <c r="G8" s="329"/>
      <c r="H8" s="202">
        <v>13</v>
      </c>
      <c r="I8" s="202">
        <v>10</v>
      </c>
      <c r="J8" s="202">
        <v>9</v>
      </c>
      <c r="K8" s="202"/>
      <c r="L8" s="202">
        <v>6</v>
      </c>
      <c r="M8" s="202">
        <v>6</v>
      </c>
      <c r="N8" s="203"/>
      <c r="O8" s="204">
        <v>4</v>
      </c>
      <c r="P8" s="203"/>
      <c r="Q8" s="202">
        <v>4</v>
      </c>
      <c r="R8" s="204">
        <v>4</v>
      </c>
      <c r="S8" s="202"/>
      <c r="T8" s="204">
        <v>3</v>
      </c>
      <c r="U8" s="202"/>
      <c r="V8" s="202">
        <v>3</v>
      </c>
      <c r="W8" s="202">
        <v>3</v>
      </c>
      <c r="X8" s="198"/>
    </row>
    <row r="9" spans="1:24" s="54" customFormat="1" ht="12.75" x14ac:dyDescent="0.25">
      <c r="A9" s="321"/>
      <c r="B9" s="322"/>
      <c r="C9" s="323"/>
      <c r="D9" s="327" t="s">
        <v>278</v>
      </c>
      <c r="E9" s="328"/>
      <c r="F9" s="328"/>
      <c r="G9" s="329"/>
      <c r="H9" s="202">
        <f>H11+H45</f>
        <v>4</v>
      </c>
      <c r="I9" s="202">
        <f>I11+I45</f>
        <v>8</v>
      </c>
      <c r="J9" s="202">
        <f>J11+J45</f>
        <v>16.5</v>
      </c>
      <c r="K9" s="202"/>
      <c r="L9" s="202">
        <f>L11+L45</f>
        <v>19.25</v>
      </c>
      <c r="M9" s="202">
        <f>M11+M45</f>
        <v>20</v>
      </c>
      <c r="N9" s="202"/>
      <c r="O9" s="202">
        <f>O11+O45</f>
        <v>24.5</v>
      </c>
      <c r="P9" s="202"/>
      <c r="Q9" s="202">
        <f>Q11+Q45</f>
        <v>24</v>
      </c>
      <c r="R9" s="202">
        <f>R11+R45</f>
        <v>21</v>
      </c>
      <c r="S9" s="202"/>
      <c r="T9" s="202">
        <f>T11+T45</f>
        <v>19.5</v>
      </c>
      <c r="U9" s="202"/>
      <c r="V9" s="202">
        <f>V11+V45</f>
        <v>15</v>
      </c>
      <c r="W9" s="202">
        <f>W11+W45</f>
        <v>15</v>
      </c>
      <c r="X9" s="198"/>
    </row>
    <row r="10" spans="1:24" s="54" customFormat="1" ht="12.75" x14ac:dyDescent="0.25">
      <c r="A10" s="324"/>
      <c r="B10" s="325"/>
      <c r="C10" s="326"/>
      <c r="D10" s="327" t="s">
        <v>199</v>
      </c>
      <c r="E10" s="328"/>
      <c r="F10" s="328"/>
      <c r="G10" s="329"/>
      <c r="H10" s="204">
        <v>0</v>
      </c>
      <c r="I10" s="204">
        <v>0</v>
      </c>
      <c r="J10" s="204">
        <v>0</v>
      </c>
      <c r="K10" s="204"/>
      <c r="L10" s="204">
        <v>0</v>
      </c>
      <c r="M10" s="204">
        <v>0</v>
      </c>
      <c r="N10" s="204"/>
      <c r="O10" s="204">
        <v>0</v>
      </c>
      <c r="P10" s="204"/>
      <c r="Q10" s="204">
        <v>0</v>
      </c>
      <c r="R10" s="204">
        <v>0</v>
      </c>
      <c r="S10" s="204"/>
      <c r="T10" s="204">
        <v>8</v>
      </c>
      <c r="U10" s="204"/>
      <c r="V10" s="204">
        <v>6</v>
      </c>
      <c r="W10" s="204">
        <v>6</v>
      </c>
      <c r="X10" s="198"/>
    </row>
    <row r="11" spans="1:24" s="210" customFormat="1" ht="12.75" customHeight="1" x14ac:dyDescent="0.25">
      <c r="A11" s="205"/>
      <c r="B11" s="206"/>
      <c r="C11" s="207"/>
      <c r="D11" s="343" t="s">
        <v>279</v>
      </c>
      <c r="E11" s="344"/>
      <c r="F11" s="344"/>
      <c r="G11" s="345"/>
      <c r="H11" s="208">
        <f>SUM(H12,H16,H41)</f>
        <v>4</v>
      </c>
      <c r="I11" s="208">
        <f>SUM(I12,I16,I41)</f>
        <v>8</v>
      </c>
      <c r="J11" s="208">
        <f>SUM(J12,J16,J41)</f>
        <v>16.5</v>
      </c>
      <c r="K11" s="208"/>
      <c r="L11" s="208">
        <f>SUM(L12,L16,L41)</f>
        <v>17</v>
      </c>
      <c r="M11" s="208">
        <f>SUM(M12,M16,M41)</f>
        <v>17.5</v>
      </c>
      <c r="N11" s="208"/>
      <c r="O11" s="208">
        <f>SUM(O12,O16,O41)</f>
        <v>22.5</v>
      </c>
      <c r="P11" s="208"/>
      <c r="Q11" s="208">
        <f>SUM(Q12,Q16,Q41)</f>
        <v>24</v>
      </c>
      <c r="R11" s="208">
        <f>SUM(R12,R16,R41)</f>
        <v>21</v>
      </c>
      <c r="S11" s="208"/>
      <c r="T11" s="208">
        <f>SUM(T12,T16,T41)</f>
        <v>19.5</v>
      </c>
      <c r="U11" s="208"/>
      <c r="V11" s="208">
        <f>SUM(V12,V16,V41)</f>
        <v>15</v>
      </c>
      <c r="W11" s="208">
        <f>SUM(W12,W16,W41)</f>
        <v>15</v>
      </c>
      <c r="X11" s="209"/>
    </row>
    <row r="12" spans="1:24" s="197" customFormat="1" ht="12.75" customHeight="1" x14ac:dyDescent="0.25">
      <c r="A12" s="211" t="s">
        <v>280</v>
      </c>
      <c r="B12" s="211" t="str">
        <f xml:space="preserve"> "Study TU's ("&amp;SUM(E13)&amp;")"&amp;" + Normative TU's ("&amp;SUM(E14)&amp;") = "&amp;SUM(E15)</f>
        <v>Study TU's (0) + Normative TU's (0) = 0</v>
      </c>
      <c r="C12" s="70"/>
      <c r="D12" s="211"/>
      <c r="E12" s="212"/>
      <c r="F12" s="341" t="s">
        <v>281</v>
      </c>
      <c r="G12" s="342"/>
      <c r="H12" s="213">
        <f>SUM(H13)</f>
        <v>0</v>
      </c>
      <c r="I12" s="213">
        <f t="shared" ref="I12:W12" si="1">SUM(I13)</f>
        <v>0</v>
      </c>
      <c r="J12" s="213">
        <f t="shared" si="1"/>
        <v>8</v>
      </c>
      <c r="K12" s="213"/>
      <c r="L12" s="213">
        <f t="shared" si="1"/>
        <v>10</v>
      </c>
      <c r="M12" s="213">
        <f t="shared" si="1"/>
        <v>10</v>
      </c>
      <c r="N12" s="213"/>
      <c r="O12" s="213">
        <f t="shared" si="1"/>
        <v>12</v>
      </c>
      <c r="P12" s="213"/>
      <c r="Q12" s="213">
        <f t="shared" si="1"/>
        <v>12</v>
      </c>
      <c r="R12" s="213">
        <f t="shared" si="1"/>
        <v>12</v>
      </c>
      <c r="S12" s="213"/>
      <c r="T12" s="213">
        <f t="shared" si="1"/>
        <v>12</v>
      </c>
      <c r="U12" s="213"/>
      <c r="V12" s="213">
        <f t="shared" si="1"/>
        <v>15</v>
      </c>
      <c r="W12" s="213">
        <f t="shared" si="1"/>
        <v>15</v>
      </c>
      <c r="X12" s="198"/>
    </row>
    <row r="13" spans="1:24" s="218" customFormat="1" ht="12.75" x14ac:dyDescent="0.25">
      <c r="A13" s="307" t="s">
        <v>282</v>
      </c>
      <c r="B13" s="371" t="s">
        <v>283</v>
      </c>
      <c r="C13" s="374" t="s">
        <v>284</v>
      </c>
      <c r="D13" s="371" t="s">
        <v>285</v>
      </c>
      <c r="E13" s="253">
        <v>0</v>
      </c>
      <c r="F13" s="254" t="s">
        <v>286</v>
      </c>
      <c r="G13" s="255" t="str">
        <f xml:space="preserve"> "TU Plan ("&amp;SUM(H13:T13)&amp;")"</f>
        <v>TU Plan (76)</v>
      </c>
      <c r="H13" s="256">
        <v>0</v>
      </c>
      <c r="I13" s="256">
        <v>0</v>
      </c>
      <c r="J13" s="256">
        <v>8</v>
      </c>
      <c r="K13" s="377"/>
      <c r="L13" s="256">
        <v>10</v>
      </c>
      <c r="M13" s="256">
        <v>10</v>
      </c>
      <c r="N13" s="377"/>
      <c r="O13" s="256">
        <v>12</v>
      </c>
      <c r="P13" s="377"/>
      <c r="Q13" s="256">
        <v>12</v>
      </c>
      <c r="R13" s="256">
        <v>12</v>
      </c>
      <c r="S13" s="377"/>
      <c r="T13" s="256">
        <v>12</v>
      </c>
      <c r="U13" s="377"/>
      <c r="V13" s="256">
        <v>15</v>
      </c>
      <c r="W13" s="256">
        <v>15</v>
      </c>
      <c r="X13" s="256"/>
    </row>
    <row r="14" spans="1:24" s="218" customFormat="1" ht="12.75" x14ac:dyDescent="0.25">
      <c r="A14" s="308"/>
      <c r="B14" s="372"/>
      <c r="C14" s="375"/>
      <c r="D14" s="372"/>
      <c r="E14" s="253">
        <v>0</v>
      </c>
      <c r="F14" s="257" t="s">
        <v>287</v>
      </c>
      <c r="G14" s="255" t="str">
        <f xml:space="preserve"> "TU Actual ("&amp;SUM(H14:W14)&amp;")"</f>
        <v>TU Actual (13)</v>
      </c>
      <c r="H14" s="256">
        <v>0</v>
      </c>
      <c r="I14" s="256">
        <v>0</v>
      </c>
      <c r="J14" s="256">
        <v>13</v>
      </c>
      <c r="K14" s="378"/>
      <c r="L14" s="256"/>
      <c r="M14" s="256"/>
      <c r="N14" s="378"/>
      <c r="O14" s="256"/>
      <c r="P14" s="378"/>
      <c r="Q14" s="256"/>
      <c r="R14" s="256"/>
      <c r="S14" s="378"/>
      <c r="T14" s="256"/>
      <c r="U14" s="378"/>
      <c r="V14" s="256"/>
      <c r="W14" s="256"/>
      <c r="X14" s="256"/>
    </row>
    <row r="15" spans="1:24" s="218" customFormat="1" ht="12.75" x14ac:dyDescent="0.25">
      <c r="A15" s="309"/>
      <c r="B15" s="373"/>
      <c r="C15" s="376"/>
      <c r="D15" s="373"/>
      <c r="E15" s="258">
        <f>E13+E14</f>
        <v>0</v>
      </c>
      <c r="F15" s="259"/>
      <c r="G15" s="255" t="s">
        <v>288</v>
      </c>
      <c r="H15" s="260">
        <v>0</v>
      </c>
      <c r="I15" s="260">
        <v>0</v>
      </c>
      <c r="J15" s="260">
        <v>0.05</v>
      </c>
      <c r="K15" s="379"/>
      <c r="L15" s="256"/>
      <c r="M15" s="256"/>
      <c r="N15" s="379"/>
      <c r="O15" s="256"/>
      <c r="P15" s="379"/>
      <c r="Q15" s="256"/>
      <c r="R15" s="256"/>
      <c r="S15" s="379"/>
      <c r="T15" s="256"/>
      <c r="U15" s="379"/>
      <c r="V15" s="256"/>
      <c r="W15" s="256"/>
      <c r="X15" s="256"/>
    </row>
    <row r="16" spans="1:24" s="197" customFormat="1" ht="12.75" customHeight="1" x14ac:dyDescent="0.25">
      <c r="A16" s="223" t="s">
        <v>289</v>
      </c>
      <c r="B16" s="339" t="str">
        <f xml:space="preserve"> "Study TU's ("&amp;SUM(E17,E23,E20,E26,E29,E32,E35,E38)&amp;")"&amp;" + Normative TU's ("&amp;SUM(E18,E24,E21,E27,E30,E33,E36,E39)&amp;") = "&amp;SUM(E19,E25,E22,E28,E31,E34,E37,E40)</f>
        <v>Study TU's (37) + Normative TU's (37) = 74</v>
      </c>
      <c r="C16" s="340"/>
      <c r="D16" s="223"/>
      <c r="E16" s="225"/>
      <c r="F16" s="341" t="s">
        <v>281</v>
      </c>
      <c r="G16" s="342"/>
      <c r="H16" s="213">
        <f>SUM(H17,H23,H20,H26,H29,H32,H35,H38)</f>
        <v>4</v>
      </c>
      <c r="I16" s="213">
        <f>SUM(I17,I23,I20,I26,I29,I32,I35,I38)</f>
        <v>8</v>
      </c>
      <c r="J16" s="213">
        <f>SUM(J17,J23,J20,J26,J29,J32,J35,J38)</f>
        <v>8.5</v>
      </c>
      <c r="K16" s="213"/>
      <c r="L16" s="213">
        <f>SUM(L17,L23,L20,L26,L29,L32,L35,L38)</f>
        <v>7</v>
      </c>
      <c r="M16" s="213">
        <f>SUM(M17,M23,M20,M26,M29,M32,M35,M38)</f>
        <v>7.5</v>
      </c>
      <c r="N16" s="213"/>
      <c r="O16" s="213">
        <f>SUM(O17,O23,O20,O26,O29,O32,O35,O38)</f>
        <v>10.5</v>
      </c>
      <c r="P16" s="213"/>
      <c r="Q16" s="213">
        <f>SUM(Q17,Q23,Q20,Q26,Q29,Q32,Q35,Q38)</f>
        <v>12</v>
      </c>
      <c r="R16" s="213">
        <f>SUM(R17,R23,R20,R26,R29,R32,R35,R38)</f>
        <v>9</v>
      </c>
      <c r="S16" s="213"/>
      <c r="T16" s="213">
        <f>SUM(T17,T23,T20,T26,T29,T32,T35,T38)</f>
        <v>7.5</v>
      </c>
      <c r="U16" s="213"/>
      <c r="V16" s="213">
        <f>SUM(V17,V23,V20,V26,V29,V32,V35,V38)</f>
        <v>0</v>
      </c>
      <c r="W16" s="213">
        <f>SUM(W17,W23,W20,W26,W29,W32,W35,W38)</f>
        <v>0</v>
      </c>
      <c r="X16" s="198"/>
    </row>
    <row r="17" spans="1:24" s="197" customFormat="1" ht="12.75" customHeight="1" x14ac:dyDescent="0.25">
      <c r="A17" s="349" t="s">
        <v>191</v>
      </c>
      <c r="B17" s="352" t="s">
        <v>346</v>
      </c>
      <c r="C17" s="355" t="s">
        <v>291</v>
      </c>
      <c r="D17" s="371" t="s">
        <v>285</v>
      </c>
      <c r="E17" s="261">
        <v>6.5</v>
      </c>
      <c r="F17" s="254" t="s">
        <v>292</v>
      </c>
      <c r="G17" s="255" t="str">
        <f xml:space="preserve"> "TU Plan ("&amp;SUM(H17:W17)&amp;")"</f>
        <v>TU Plan (13)</v>
      </c>
      <c r="H17" s="262">
        <v>1</v>
      </c>
      <c r="I17" s="262">
        <v>2</v>
      </c>
      <c r="J17" s="252">
        <v>1.5</v>
      </c>
      <c r="K17" s="380" t="s">
        <v>293</v>
      </c>
      <c r="L17" s="252">
        <v>1</v>
      </c>
      <c r="M17" s="252">
        <v>1</v>
      </c>
      <c r="N17" s="380" t="s">
        <v>294</v>
      </c>
      <c r="O17" s="105">
        <v>2</v>
      </c>
      <c r="P17" s="346"/>
      <c r="Q17" s="105">
        <v>2</v>
      </c>
      <c r="R17" s="105">
        <v>1.5</v>
      </c>
      <c r="S17" s="346"/>
      <c r="T17" s="105">
        <v>1</v>
      </c>
      <c r="U17" s="346"/>
      <c r="V17" s="252"/>
      <c r="W17" s="252"/>
      <c r="X17" s="263"/>
    </row>
    <row r="18" spans="1:24" s="197" customFormat="1" ht="12.75" x14ac:dyDescent="0.25">
      <c r="A18" s="350"/>
      <c r="B18" s="353"/>
      <c r="C18" s="356"/>
      <c r="D18" s="372"/>
      <c r="E18" s="228">
        <v>6.5</v>
      </c>
      <c r="F18" s="257" t="s">
        <v>295</v>
      </c>
      <c r="G18" s="255" t="str">
        <f xml:space="preserve"> "TU Actual ("&amp;SUM(H18:W18)&amp;")"</f>
        <v>TU Actual (4.5)</v>
      </c>
      <c r="H18" s="262">
        <v>1</v>
      </c>
      <c r="I18" s="262">
        <v>2</v>
      </c>
      <c r="J18" s="252">
        <v>1.5</v>
      </c>
      <c r="K18" s="381"/>
      <c r="L18" s="252"/>
      <c r="M18" s="252"/>
      <c r="N18" s="381"/>
      <c r="O18" s="105"/>
      <c r="P18" s="347"/>
      <c r="Q18" s="105"/>
      <c r="R18" s="105"/>
      <c r="S18" s="347"/>
      <c r="T18" s="105"/>
      <c r="U18" s="347"/>
      <c r="V18" s="252"/>
      <c r="W18" s="252"/>
      <c r="X18" s="263"/>
    </row>
    <row r="19" spans="1:24" s="197" customFormat="1" ht="12.75" x14ac:dyDescent="0.25">
      <c r="A19" s="351"/>
      <c r="B19" s="354"/>
      <c r="C19" s="357"/>
      <c r="D19" s="373"/>
      <c r="E19" s="264">
        <f>E17+E18</f>
        <v>13</v>
      </c>
      <c r="F19" s="259"/>
      <c r="G19" s="255" t="s">
        <v>288</v>
      </c>
      <c r="H19" s="265">
        <v>0.1</v>
      </c>
      <c r="I19" s="265">
        <v>0.3</v>
      </c>
      <c r="J19" s="265">
        <v>0.6</v>
      </c>
      <c r="K19" s="382"/>
      <c r="L19" s="252"/>
      <c r="M19" s="252"/>
      <c r="N19" s="382"/>
      <c r="O19" s="105"/>
      <c r="P19" s="348"/>
      <c r="Q19" s="105"/>
      <c r="R19" s="105"/>
      <c r="S19" s="348"/>
      <c r="T19" s="105"/>
      <c r="U19" s="348"/>
      <c r="V19" s="252"/>
      <c r="W19" s="252"/>
      <c r="X19" s="263"/>
    </row>
    <row r="20" spans="1:24" s="197" customFormat="1" ht="12.75" customHeight="1" x14ac:dyDescent="0.25">
      <c r="A20" s="349" t="s">
        <v>193</v>
      </c>
      <c r="B20" s="352" t="s">
        <v>347</v>
      </c>
      <c r="C20" s="355" t="s">
        <v>297</v>
      </c>
      <c r="D20" s="371" t="s">
        <v>285</v>
      </c>
      <c r="E20" s="266">
        <v>7</v>
      </c>
      <c r="F20" s="257" t="s">
        <v>298</v>
      </c>
      <c r="G20" s="267" t="str">
        <f xml:space="preserve"> "TU Plan ("&amp;SUM(H20:W20)&amp;")"</f>
        <v>TU Plan (12.5)</v>
      </c>
      <c r="H20" s="262">
        <v>1</v>
      </c>
      <c r="I20" s="262">
        <v>2</v>
      </c>
      <c r="J20" s="252">
        <v>2</v>
      </c>
      <c r="K20" s="380" t="s">
        <v>293</v>
      </c>
      <c r="L20" s="252">
        <v>1</v>
      </c>
      <c r="M20" s="252">
        <v>1</v>
      </c>
      <c r="N20" s="380" t="s">
        <v>294</v>
      </c>
      <c r="O20" s="105">
        <v>1.5</v>
      </c>
      <c r="P20" s="346"/>
      <c r="Q20" s="105">
        <v>1.5</v>
      </c>
      <c r="R20" s="105">
        <v>1.5</v>
      </c>
      <c r="S20" s="346"/>
      <c r="T20" s="105">
        <v>1</v>
      </c>
      <c r="U20" s="346"/>
      <c r="V20" s="252"/>
      <c r="W20" s="252"/>
      <c r="X20" s="263"/>
    </row>
    <row r="21" spans="1:24" s="197" customFormat="1" ht="12.75" x14ac:dyDescent="0.25">
      <c r="A21" s="350"/>
      <c r="B21" s="353"/>
      <c r="C21" s="356"/>
      <c r="D21" s="372"/>
      <c r="E21" s="233">
        <v>5.5</v>
      </c>
      <c r="F21" s="257" t="s">
        <v>299</v>
      </c>
      <c r="G21" s="267" t="str">
        <f xml:space="preserve"> "TU Actual ("&amp;SUM(H21:W21)&amp;")"</f>
        <v>TU Actual (5)</v>
      </c>
      <c r="H21" s="262">
        <v>1</v>
      </c>
      <c r="I21" s="262">
        <v>2</v>
      </c>
      <c r="J21" s="252">
        <v>2</v>
      </c>
      <c r="K21" s="381"/>
      <c r="L21" s="252"/>
      <c r="M21" s="252"/>
      <c r="N21" s="381"/>
      <c r="O21" s="105"/>
      <c r="P21" s="347"/>
      <c r="Q21" s="105"/>
      <c r="R21" s="105"/>
      <c r="S21" s="347"/>
      <c r="T21" s="105"/>
      <c r="U21" s="347"/>
      <c r="V21" s="252"/>
      <c r="W21" s="252"/>
      <c r="X21" s="263"/>
    </row>
    <row r="22" spans="1:24" s="197" customFormat="1" ht="12.75" x14ac:dyDescent="0.25">
      <c r="A22" s="351"/>
      <c r="B22" s="354"/>
      <c r="C22" s="357"/>
      <c r="D22" s="373"/>
      <c r="E22" s="258">
        <f>E20+E21</f>
        <v>12.5</v>
      </c>
      <c r="F22" s="257"/>
      <c r="G22" s="267" t="s">
        <v>288</v>
      </c>
      <c r="H22" s="265" t="s">
        <v>300</v>
      </c>
      <c r="I22" s="265">
        <v>0.35</v>
      </c>
      <c r="J22" s="265">
        <v>0.65</v>
      </c>
      <c r="K22" s="382"/>
      <c r="L22" s="252"/>
      <c r="M22" s="252"/>
      <c r="N22" s="382"/>
      <c r="O22" s="105"/>
      <c r="P22" s="348"/>
      <c r="Q22" s="105"/>
      <c r="R22" s="105"/>
      <c r="S22" s="348"/>
      <c r="T22" s="105"/>
      <c r="U22" s="348"/>
      <c r="V22" s="252"/>
      <c r="W22" s="252"/>
      <c r="X22" s="263"/>
    </row>
    <row r="23" spans="1:24" s="197" customFormat="1" ht="12.75" customHeight="1" x14ac:dyDescent="0.25">
      <c r="A23" s="349" t="s">
        <v>195</v>
      </c>
      <c r="B23" s="352" t="s">
        <v>348</v>
      </c>
      <c r="C23" s="355" t="s">
        <v>302</v>
      </c>
      <c r="D23" s="371" t="s">
        <v>285</v>
      </c>
      <c r="E23" s="266">
        <v>5</v>
      </c>
      <c r="F23" s="254" t="s">
        <v>303</v>
      </c>
      <c r="G23" s="267" t="str">
        <f xml:space="preserve"> "TU Plan ("&amp;SUM(H23:W23)&amp;")"</f>
        <v>TU Plan (10)</v>
      </c>
      <c r="H23" s="262">
        <v>1</v>
      </c>
      <c r="I23" s="262">
        <v>2</v>
      </c>
      <c r="J23" s="252">
        <v>1</v>
      </c>
      <c r="K23" s="380" t="s">
        <v>293</v>
      </c>
      <c r="L23" s="252">
        <v>0.5</v>
      </c>
      <c r="M23" s="252">
        <v>0.5</v>
      </c>
      <c r="N23" s="380" t="s">
        <v>294</v>
      </c>
      <c r="O23" s="105">
        <v>2</v>
      </c>
      <c r="P23" s="346"/>
      <c r="Q23" s="105">
        <v>1</v>
      </c>
      <c r="R23" s="105">
        <v>1</v>
      </c>
      <c r="S23" s="346"/>
      <c r="T23" s="105">
        <v>1</v>
      </c>
      <c r="U23" s="346"/>
      <c r="V23" s="252"/>
      <c r="W23" s="252"/>
      <c r="X23" s="263"/>
    </row>
    <row r="24" spans="1:24" s="197" customFormat="1" ht="12.75" x14ac:dyDescent="0.25">
      <c r="A24" s="350"/>
      <c r="B24" s="353"/>
      <c r="C24" s="356"/>
      <c r="D24" s="372"/>
      <c r="E24" s="233">
        <v>5</v>
      </c>
      <c r="F24" s="257" t="s">
        <v>304</v>
      </c>
      <c r="G24" s="267" t="str">
        <f xml:space="preserve"> "TU Actual ("&amp;SUM(H24:W24)&amp;")"</f>
        <v>TU Actual (4)</v>
      </c>
      <c r="H24" s="262">
        <v>1</v>
      </c>
      <c r="I24" s="262">
        <v>2</v>
      </c>
      <c r="J24" s="252">
        <v>1</v>
      </c>
      <c r="K24" s="381"/>
      <c r="L24" s="252"/>
      <c r="M24" s="252"/>
      <c r="N24" s="381"/>
      <c r="O24" s="105"/>
      <c r="P24" s="347"/>
      <c r="Q24" s="105"/>
      <c r="R24" s="105"/>
      <c r="S24" s="347"/>
      <c r="T24" s="105"/>
      <c r="U24" s="347"/>
      <c r="V24" s="252"/>
      <c r="W24" s="252"/>
      <c r="X24" s="263"/>
    </row>
    <row r="25" spans="1:24" s="197" customFormat="1" ht="12.75" x14ac:dyDescent="0.25">
      <c r="A25" s="351"/>
      <c r="B25" s="354"/>
      <c r="C25" s="357"/>
      <c r="D25" s="373"/>
      <c r="E25" s="258">
        <f>E23+E24</f>
        <v>10</v>
      </c>
      <c r="F25" s="259"/>
      <c r="G25" s="267" t="s">
        <v>288</v>
      </c>
      <c r="H25" s="265">
        <v>0.2</v>
      </c>
      <c r="I25" s="265">
        <v>0.5</v>
      </c>
      <c r="J25" s="265">
        <v>0.7</v>
      </c>
      <c r="K25" s="382"/>
      <c r="L25" s="252"/>
      <c r="M25" s="252"/>
      <c r="N25" s="382"/>
      <c r="O25" s="105"/>
      <c r="P25" s="348"/>
      <c r="Q25" s="105"/>
      <c r="R25" s="105"/>
      <c r="S25" s="348"/>
      <c r="T25" s="105"/>
      <c r="U25" s="348"/>
      <c r="V25" s="252"/>
      <c r="W25" s="252"/>
      <c r="X25" s="263"/>
    </row>
    <row r="26" spans="1:24" s="197" customFormat="1" ht="12.75" customHeight="1" x14ac:dyDescent="0.25">
      <c r="A26" s="349" t="s">
        <v>197</v>
      </c>
      <c r="B26" s="352" t="s">
        <v>349</v>
      </c>
      <c r="C26" s="355" t="s">
        <v>306</v>
      </c>
      <c r="D26" s="371" t="s">
        <v>285</v>
      </c>
      <c r="E26" s="266">
        <v>6</v>
      </c>
      <c r="F26" s="254" t="s">
        <v>307</v>
      </c>
      <c r="G26" s="267" t="str">
        <f xml:space="preserve"> "TU Plan ("&amp;SUM(H26:W26)&amp;")"</f>
        <v>TU Plan (12)</v>
      </c>
      <c r="H26" s="262">
        <v>1</v>
      </c>
      <c r="I26" s="262">
        <v>2</v>
      </c>
      <c r="J26" s="252">
        <v>1</v>
      </c>
      <c r="K26" s="380" t="s">
        <v>293</v>
      </c>
      <c r="L26" s="252">
        <v>1</v>
      </c>
      <c r="M26" s="252">
        <v>1</v>
      </c>
      <c r="N26" s="380" t="s">
        <v>294</v>
      </c>
      <c r="O26" s="105">
        <v>2</v>
      </c>
      <c r="P26" s="346"/>
      <c r="Q26" s="105">
        <v>2</v>
      </c>
      <c r="R26" s="105">
        <v>1</v>
      </c>
      <c r="S26" s="346"/>
      <c r="T26" s="105">
        <v>1</v>
      </c>
      <c r="U26" s="346"/>
      <c r="V26" s="105"/>
      <c r="W26" s="252"/>
      <c r="X26" s="263"/>
    </row>
    <row r="27" spans="1:24" s="197" customFormat="1" ht="12.75" x14ac:dyDescent="0.25">
      <c r="A27" s="350"/>
      <c r="B27" s="353"/>
      <c r="C27" s="356"/>
      <c r="D27" s="372"/>
      <c r="E27" s="233">
        <v>6</v>
      </c>
      <c r="F27" s="257" t="s">
        <v>308</v>
      </c>
      <c r="G27" s="267" t="str">
        <f xml:space="preserve"> "TU Actual ("&amp;SUM(H27:W27)&amp;")"</f>
        <v>TU Actual (4)</v>
      </c>
      <c r="H27" s="262">
        <v>1</v>
      </c>
      <c r="I27" s="262">
        <v>2</v>
      </c>
      <c r="J27" s="252">
        <v>1</v>
      </c>
      <c r="K27" s="381"/>
      <c r="L27" s="252"/>
      <c r="M27" s="252"/>
      <c r="N27" s="381"/>
      <c r="O27" s="105"/>
      <c r="P27" s="347"/>
      <c r="Q27" s="105"/>
      <c r="R27" s="105"/>
      <c r="S27" s="347"/>
      <c r="T27" s="105"/>
      <c r="U27" s="347"/>
      <c r="V27" s="105"/>
      <c r="W27" s="252"/>
      <c r="X27" s="263"/>
    </row>
    <row r="28" spans="1:24" s="197" customFormat="1" ht="12.75" x14ac:dyDescent="0.25">
      <c r="A28" s="351"/>
      <c r="B28" s="354"/>
      <c r="C28" s="357"/>
      <c r="D28" s="373"/>
      <c r="E28" s="258">
        <f>E26+E27</f>
        <v>12</v>
      </c>
      <c r="F28" s="257"/>
      <c r="G28" s="267" t="s">
        <v>288</v>
      </c>
      <c r="H28" s="265" t="s">
        <v>300</v>
      </c>
      <c r="I28" s="265">
        <v>0.5</v>
      </c>
      <c r="J28" s="265">
        <v>0.85</v>
      </c>
      <c r="K28" s="382"/>
      <c r="L28" s="252"/>
      <c r="M28" s="252"/>
      <c r="N28" s="382"/>
      <c r="O28" s="105"/>
      <c r="P28" s="348"/>
      <c r="Q28" s="105"/>
      <c r="R28" s="105"/>
      <c r="S28" s="348"/>
      <c r="T28" s="105"/>
      <c r="U28" s="348"/>
      <c r="V28" s="105"/>
      <c r="W28" s="252"/>
      <c r="X28" s="263"/>
    </row>
    <row r="29" spans="1:24" s="197" customFormat="1" ht="12.75" customHeight="1" x14ac:dyDescent="0.25">
      <c r="A29" s="349" t="s">
        <v>310</v>
      </c>
      <c r="B29" s="352" t="s">
        <v>350</v>
      </c>
      <c r="C29" s="355" t="s">
        <v>312</v>
      </c>
      <c r="D29" s="371" t="s">
        <v>285</v>
      </c>
      <c r="E29" s="266">
        <v>4.5</v>
      </c>
      <c r="F29" s="254" t="s">
        <v>313</v>
      </c>
      <c r="G29" s="267" t="str">
        <f xml:space="preserve"> "TU Plan ("&amp;SUM(H29:W29)&amp;")"</f>
        <v>TU Plan (9)</v>
      </c>
      <c r="H29" s="262">
        <v>0</v>
      </c>
      <c r="I29" s="262">
        <v>0</v>
      </c>
      <c r="J29" s="252">
        <v>1</v>
      </c>
      <c r="K29" s="380"/>
      <c r="L29" s="252">
        <v>1.5</v>
      </c>
      <c r="M29" s="252">
        <v>1</v>
      </c>
      <c r="N29" s="380" t="s">
        <v>293</v>
      </c>
      <c r="O29" s="252">
        <v>1</v>
      </c>
      <c r="P29" s="380" t="s">
        <v>294</v>
      </c>
      <c r="Q29" s="105">
        <v>2</v>
      </c>
      <c r="R29" s="105">
        <v>1.5</v>
      </c>
      <c r="S29" s="346"/>
      <c r="T29" s="105">
        <v>1</v>
      </c>
      <c r="U29" s="346"/>
      <c r="V29" s="252"/>
      <c r="W29" s="252"/>
      <c r="X29" s="263"/>
    </row>
    <row r="30" spans="1:24" s="197" customFormat="1" ht="12.75" x14ac:dyDescent="0.25">
      <c r="A30" s="350"/>
      <c r="B30" s="353"/>
      <c r="C30" s="356"/>
      <c r="D30" s="372"/>
      <c r="E30" s="233">
        <v>4.5</v>
      </c>
      <c r="F30" s="257" t="s">
        <v>314</v>
      </c>
      <c r="G30" s="267" t="str">
        <f xml:space="preserve"> "TU Actual ("&amp;SUM(H30:W30)&amp;")"</f>
        <v>TU Actual (1)</v>
      </c>
      <c r="H30" s="262">
        <v>0</v>
      </c>
      <c r="I30" s="262">
        <v>0</v>
      </c>
      <c r="J30" s="252">
        <v>1</v>
      </c>
      <c r="K30" s="381"/>
      <c r="L30" s="252"/>
      <c r="M30" s="252"/>
      <c r="N30" s="381"/>
      <c r="O30" s="252"/>
      <c r="P30" s="381"/>
      <c r="Q30" s="105"/>
      <c r="R30" s="105"/>
      <c r="S30" s="347"/>
      <c r="T30" s="105"/>
      <c r="U30" s="347"/>
      <c r="V30" s="252"/>
      <c r="W30" s="252"/>
      <c r="X30" s="263"/>
    </row>
    <row r="31" spans="1:24" s="197" customFormat="1" ht="12.75" x14ac:dyDescent="0.25">
      <c r="A31" s="351"/>
      <c r="B31" s="354"/>
      <c r="C31" s="357"/>
      <c r="D31" s="373"/>
      <c r="E31" s="258">
        <f>E29+E30</f>
        <v>9</v>
      </c>
      <c r="F31" s="257"/>
      <c r="G31" s="267" t="s">
        <v>288</v>
      </c>
      <c r="H31" s="265">
        <v>0</v>
      </c>
      <c r="I31" s="265">
        <v>0</v>
      </c>
      <c r="J31" s="265">
        <v>0.15</v>
      </c>
      <c r="K31" s="382"/>
      <c r="L31" s="252"/>
      <c r="M31" s="252"/>
      <c r="N31" s="382"/>
      <c r="O31" s="252"/>
      <c r="P31" s="382"/>
      <c r="Q31" s="105"/>
      <c r="R31" s="105"/>
      <c r="S31" s="348"/>
      <c r="T31" s="105"/>
      <c r="U31" s="348"/>
      <c r="V31" s="252"/>
      <c r="W31" s="252"/>
      <c r="X31" s="263"/>
    </row>
    <row r="32" spans="1:24" s="197" customFormat="1" ht="12.75" customHeight="1" x14ac:dyDescent="0.25">
      <c r="A32" s="349" t="s">
        <v>315</v>
      </c>
      <c r="B32" s="352" t="s">
        <v>351</v>
      </c>
      <c r="C32" s="355" t="s">
        <v>317</v>
      </c>
      <c r="D32" s="371" t="s">
        <v>285</v>
      </c>
      <c r="E32" s="266">
        <v>4</v>
      </c>
      <c r="F32" s="254" t="s">
        <v>318</v>
      </c>
      <c r="G32" s="267" t="str">
        <f xml:space="preserve"> "TU Plan ("&amp;SUM(H32:W32)&amp;")"</f>
        <v>TU Plan (7.5)</v>
      </c>
      <c r="H32" s="262">
        <v>0</v>
      </c>
      <c r="I32" s="262">
        <v>0</v>
      </c>
      <c r="J32" s="252">
        <v>1</v>
      </c>
      <c r="K32" s="380"/>
      <c r="L32" s="252">
        <v>1</v>
      </c>
      <c r="M32" s="252">
        <v>1</v>
      </c>
      <c r="N32" s="380" t="s">
        <v>293</v>
      </c>
      <c r="O32" s="252">
        <v>1</v>
      </c>
      <c r="P32" s="380" t="s">
        <v>294</v>
      </c>
      <c r="Q32" s="105">
        <v>1.5</v>
      </c>
      <c r="R32" s="105">
        <v>1</v>
      </c>
      <c r="S32" s="346"/>
      <c r="T32" s="105">
        <v>1</v>
      </c>
      <c r="U32" s="346"/>
      <c r="V32" s="252"/>
      <c r="W32" s="252"/>
      <c r="X32" s="263"/>
    </row>
    <row r="33" spans="1:24" s="197" customFormat="1" ht="12.75" x14ac:dyDescent="0.25">
      <c r="A33" s="350"/>
      <c r="B33" s="353"/>
      <c r="C33" s="356"/>
      <c r="D33" s="372"/>
      <c r="E33" s="233">
        <v>3.5</v>
      </c>
      <c r="F33" s="257" t="s">
        <v>319</v>
      </c>
      <c r="G33" s="267" t="str">
        <f xml:space="preserve"> "TU Actual ("&amp;SUM(H33:W33)&amp;")"</f>
        <v>TU Actual (1)</v>
      </c>
      <c r="H33" s="262">
        <v>0</v>
      </c>
      <c r="I33" s="262">
        <v>0</v>
      </c>
      <c r="J33" s="252">
        <v>1</v>
      </c>
      <c r="K33" s="381"/>
      <c r="L33" s="252"/>
      <c r="M33" s="252"/>
      <c r="N33" s="381"/>
      <c r="O33" s="252"/>
      <c r="P33" s="381"/>
      <c r="Q33" s="105"/>
      <c r="R33" s="105"/>
      <c r="S33" s="347"/>
      <c r="T33" s="105"/>
      <c r="U33" s="347"/>
      <c r="V33" s="252"/>
      <c r="W33" s="252"/>
      <c r="X33" s="263"/>
    </row>
    <row r="34" spans="1:24" s="197" customFormat="1" ht="12.75" x14ac:dyDescent="0.25">
      <c r="A34" s="351"/>
      <c r="B34" s="354"/>
      <c r="C34" s="357"/>
      <c r="D34" s="373"/>
      <c r="E34" s="258">
        <f>E32+E33</f>
        <v>7.5</v>
      </c>
      <c r="F34" s="257"/>
      <c r="G34" s="267" t="s">
        <v>288</v>
      </c>
      <c r="H34" s="265">
        <v>0</v>
      </c>
      <c r="I34" s="265">
        <v>0</v>
      </c>
      <c r="J34" s="265">
        <v>0.2</v>
      </c>
      <c r="K34" s="382"/>
      <c r="L34" s="252"/>
      <c r="M34" s="252"/>
      <c r="N34" s="382"/>
      <c r="O34" s="252"/>
      <c r="P34" s="382"/>
      <c r="Q34" s="105"/>
      <c r="R34" s="105"/>
      <c r="S34" s="348"/>
      <c r="T34" s="105"/>
      <c r="U34" s="348"/>
      <c r="V34" s="252"/>
      <c r="W34" s="252"/>
      <c r="X34" s="263"/>
    </row>
    <row r="35" spans="1:24" s="197" customFormat="1" ht="12.75" customHeight="1" x14ac:dyDescent="0.25">
      <c r="A35" s="349" t="s">
        <v>320</v>
      </c>
      <c r="B35" s="352" t="s">
        <v>352</v>
      </c>
      <c r="C35" s="355" t="s">
        <v>322</v>
      </c>
      <c r="D35" s="371" t="s">
        <v>285</v>
      </c>
      <c r="E35" s="266">
        <v>4</v>
      </c>
      <c r="F35" s="254" t="s">
        <v>323</v>
      </c>
      <c r="G35" s="267" t="str">
        <f xml:space="preserve"> "TU Plan ("&amp;SUM(H35:W35)&amp;")"</f>
        <v>TU Plan (7.5)</v>
      </c>
      <c r="H35" s="262">
        <v>0</v>
      </c>
      <c r="I35" s="262">
        <v>0</v>
      </c>
      <c r="J35" s="252">
        <v>1</v>
      </c>
      <c r="K35" s="380"/>
      <c r="L35" s="252">
        <v>1</v>
      </c>
      <c r="M35" s="252">
        <v>1</v>
      </c>
      <c r="N35" s="380" t="s">
        <v>293</v>
      </c>
      <c r="O35" s="252">
        <v>1</v>
      </c>
      <c r="P35" s="380" t="s">
        <v>294</v>
      </c>
      <c r="Q35" s="105">
        <v>1.5</v>
      </c>
      <c r="R35" s="105">
        <v>1</v>
      </c>
      <c r="S35" s="346"/>
      <c r="T35" s="105">
        <v>1</v>
      </c>
      <c r="U35" s="346"/>
      <c r="V35" s="252"/>
      <c r="W35" s="252"/>
      <c r="X35" s="263"/>
    </row>
    <row r="36" spans="1:24" s="197" customFormat="1" ht="12.75" x14ac:dyDescent="0.25">
      <c r="A36" s="350"/>
      <c r="B36" s="353"/>
      <c r="C36" s="356"/>
      <c r="D36" s="372"/>
      <c r="E36" s="233">
        <v>3.5</v>
      </c>
      <c r="F36" s="257" t="s">
        <v>353</v>
      </c>
      <c r="G36" s="267" t="str">
        <f xml:space="preserve"> "TU Actual ("&amp;SUM(H36:W36)&amp;")"</f>
        <v>TU Actual (1)</v>
      </c>
      <c r="H36" s="262">
        <v>0</v>
      </c>
      <c r="I36" s="262">
        <v>0</v>
      </c>
      <c r="J36" s="252">
        <v>1</v>
      </c>
      <c r="K36" s="381"/>
      <c r="L36" s="252"/>
      <c r="M36" s="252"/>
      <c r="N36" s="381"/>
      <c r="O36" s="252"/>
      <c r="P36" s="381"/>
      <c r="Q36" s="105"/>
      <c r="R36" s="105"/>
      <c r="S36" s="347"/>
      <c r="T36" s="105"/>
      <c r="U36" s="347"/>
      <c r="V36" s="252"/>
      <c r="W36" s="252"/>
      <c r="X36" s="263"/>
    </row>
    <row r="37" spans="1:24" s="197" customFormat="1" ht="12.75" x14ac:dyDescent="0.25">
      <c r="A37" s="351"/>
      <c r="B37" s="354"/>
      <c r="C37" s="357"/>
      <c r="D37" s="373"/>
      <c r="E37" s="258">
        <f>E35+E36</f>
        <v>7.5</v>
      </c>
      <c r="F37" s="257"/>
      <c r="G37" s="267" t="s">
        <v>288</v>
      </c>
      <c r="H37" s="265">
        <v>0</v>
      </c>
      <c r="I37" s="265">
        <v>0</v>
      </c>
      <c r="J37" s="265">
        <v>0.25</v>
      </c>
      <c r="K37" s="382"/>
      <c r="L37" s="252"/>
      <c r="M37" s="252"/>
      <c r="N37" s="382"/>
      <c r="O37" s="252"/>
      <c r="P37" s="382"/>
      <c r="Q37" s="105"/>
      <c r="R37" s="105"/>
      <c r="S37" s="348"/>
      <c r="T37" s="105"/>
      <c r="U37" s="348"/>
      <c r="V37" s="252"/>
      <c r="W37" s="252"/>
      <c r="X37" s="263"/>
    </row>
    <row r="38" spans="1:24" s="197" customFormat="1" ht="12.75" x14ac:dyDescent="0.25">
      <c r="A38" s="349" t="s">
        <v>325</v>
      </c>
      <c r="B38" s="352" t="s">
        <v>326</v>
      </c>
      <c r="C38" s="355" t="s">
        <v>327</v>
      </c>
      <c r="D38" s="371" t="s">
        <v>285</v>
      </c>
      <c r="E38" s="266">
        <v>0</v>
      </c>
      <c r="F38" s="254" t="s">
        <v>328</v>
      </c>
      <c r="G38" s="267" t="str">
        <f xml:space="preserve"> "TU Plan ("&amp;SUM(H38:W38)&amp;")"</f>
        <v>TU Plan (2.5)</v>
      </c>
      <c r="H38" s="262">
        <v>0</v>
      </c>
      <c r="I38" s="262">
        <v>0</v>
      </c>
      <c r="J38" s="252">
        <v>0</v>
      </c>
      <c r="K38" s="380"/>
      <c r="L38" s="105">
        <v>0</v>
      </c>
      <c r="M38" s="105">
        <v>1</v>
      </c>
      <c r="N38" s="346"/>
      <c r="O38" s="105">
        <v>0</v>
      </c>
      <c r="P38" s="346"/>
      <c r="Q38" s="105">
        <v>0.5</v>
      </c>
      <c r="R38" s="105">
        <v>0.5</v>
      </c>
      <c r="S38" s="346"/>
      <c r="T38" s="105">
        <v>0.5</v>
      </c>
      <c r="U38" s="377" t="s">
        <v>329</v>
      </c>
      <c r="V38" s="252"/>
      <c r="W38" s="252"/>
      <c r="X38" s="263"/>
    </row>
    <row r="39" spans="1:24" s="197" customFormat="1" ht="12.75" x14ac:dyDescent="0.25">
      <c r="A39" s="350"/>
      <c r="B39" s="353"/>
      <c r="C39" s="356"/>
      <c r="D39" s="372"/>
      <c r="E39" s="233">
        <v>2.5</v>
      </c>
      <c r="F39" s="257" t="s">
        <v>324</v>
      </c>
      <c r="G39" s="267" t="str">
        <f xml:space="preserve"> "TU Actual ("&amp;SUM(H39:W39)&amp;")"</f>
        <v>TU Actual (0)</v>
      </c>
      <c r="H39" s="262">
        <v>0</v>
      </c>
      <c r="I39" s="262">
        <v>0</v>
      </c>
      <c r="J39" s="252">
        <v>0</v>
      </c>
      <c r="K39" s="381"/>
      <c r="L39" s="105"/>
      <c r="M39" s="105"/>
      <c r="N39" s="347"/>
      <c r="O39" s="105"/>
      <c r="P39" s="347"/>
      <c r="Q39" s="105"/>
      <c r="R39" s="105"/>
      <c r="S39" s="347"/>
      <c r="T39" s="105"/>
      <c r="U39" s="378"/>
      <c r="V39" s="252"/>
      <c r="W39" s="252"/>
      <c r="X39" s="263"/>
    </row>
    <row r="40" spans="1:24" s="197" customFormat="1" ht="12.75" x14ac:dyDescent="0.25">
      <c r="A40" s="351"/>
      <c r="B40" s="354"/>
      <c r="C40" s="357"/>
      <c r="D40" s="373"/>
      <c r="E40" s="258">
        <f>E38+E39</f>
        <v>2.5</v>
      </c>
      <c r="F40" s="259"/>
      <c r="G40" s="267" t="s">
        <v>288</v>
      </c>
      <c r="H40" s="265">
        <v>0</v>
      </c>
      <c r="I40" s="265">
        <v>0</v>
      </c>
      <c r="J40" s="265">
        <v>0</v>
      </c>
      <c r="K40" s="382"/>
      <c r="L40" s="105"/>
      <c r="M40" s="105"/>
      <c r="N40" s="348"/>
      <c r="O40" s="105"/>
      <c r="P40" s="348"/>
      <c r="Q40" s="105"/>
      <c r="R40" s="105"/>
      <c r="S40" s="348"/>
      <c r="T40" s="105"/>
      <c r="U40" s="379"/>
      <c r="V40" s="252"/>
      <c r="W40" s="252"/>
      <c r="X40" s="263"/>
    </row>
    <row r="41" spans="1:24" s="54" customFormat="1" ht="12.75" x14ac:dyDescent="0.25">
      <c r="A41" s="234" t="s">
        <v>330</v>
      </c>
      <c r="B41" s="339" t="str">
        <f xml:space="preserve"> "Study TU's ("&amp;SUM(E42)&amp;")"&amp;" + Normative TU's ("&amp;SUM(E43)&amp;") = "&amp;SUM(E44)</f>
        <v>Study TU's (0) + Normative TU's (0) = 0</v>
      </c>
      <c r="C41" s="340"/>
      <c r="D41" s="234"/>
      <c r="E41" s="212"/>
      <c r="F41" s="341" t="s">
        <v>281</v>
      </c>
      <c r="G41" s="342"/>
      <c r="H41" s="164">
        <f>SUM(H42)</f>
        <v>0</v>
      </c>
      <c r="I41" s="164">
        <f t="shared" ref="I41:T41" si="2">SUM(I42)</f>
        <v>0</v>
      </c>
      <c r="J41" s="164">
        <f t="shared" si="2"/>
        <v>0</v>
      </c>
      <c r="K41" s="164"/>
      <c r="L41" s="164">
        <f t="shared" si="2"/>
        <v>0</v>
      </c>
      <c r="M41" s="164">
        <f t="shared" si="2"/>
        <v>0</v>
      </c>
      <c r="N41" s="164"/>
      <c r="O41" s="164">
        <f t="shared" si="2"/>
        <v>0</v>
      </c>
      <c r="P41" s="164"/>
      <c r="Q41" s="164">
        <f t="shared" si="2"/>
        <v>0</v>
      </c>
      <c r="R41" s="164">
        <f t="shared" si="2"/>
        <v>0</v>
      </c>
      <c r="S41" s="164"/>
      <c r="T41" s="164">
        <f t="shared" si="2"/>
        <v>0</v>
      </c>
      <c r="U41" s="164"/>
      <c r="V41" s="164"/>
      <c r="W41" s="164"/>
    </row>
    <row r="42" spans="1:24" s="218" customFormat="1" ht="14.25" customHeight="1" x14ac:dyDescent="0.25">
      <c r="A42" s="307" t="s">
        <v>331</v>
      </c>
      <c r="B42" s="383" t="s">
        <v>332</v>
      </c>
      <c r="C42" s="355" t="s">
        <v>333</v>
      </c>
      <c r="D42" s="371" t="s">
        <v>334</v>
      </c>
      <c r="E42" s="268">
        <v>0</v>
      </c>
      <c r="F42" s="237" t="s">
        <v>335</v>
      </c>
      <c r="G42" s="267" t="str">
        <f xml:space="preserve"> "TU Plan ("&amp;SUM(H42:W42)&amp;")"</f>
        <v>TU Plan (0)</v>
      </c>
      <c r="H42" s="269">
        <v>0</v>
      </c>
      <c r="I42" s="269">
        <v>0</v>
      </c>
      <c r="J42" s="269">
        <v>0</v>
      </c>
      <c r="K42" s="380"/>
      <c r="L42" s="269"/>
      <c r="M42" s="269"/>
      <c r="N42" s="380"/>
      <c r="O42" s="269"/>
      <c r="P42" s="380"/>
      <c r="Q42" s="269"/>
      <c r="R42" s="269"/>
      <c r="S42" s="380"/>
      <c r="T42" s="269"/>
      <c r="U42" s="380"/>
      <c r="V42" s="269"/>
      <c r="W42" s="269"/>
      <c r="X42" s="270"/>
    </row>
    <row r="43" spans="1:24" s="218" customFormat="1" ht="12.75" x14ac:dyDescent="0.25">
      <c r="A43" s="308"/>
      <c r="B43" s="384"/>
      <c r="C43" s="356"/>
      <c r="D43" s="372"/>
      <c r="E43" s="239">
        <v>0</v>
      </c>
      <c r="F43" s="240"/>
      <c r="G43" s="267" t="str">
        <f xml:space="preserve"> "TU Actual ("&amp;SUM(H43:W43)&amp;")"</f>
        <v>TU Actual (0)</v>
      </c>
      <c r="H43" s="269">
        <v>0</v>
      </c>
      <c r="I43" s="269">
        <v>0</v>
      </c>
      <c r="J43" s="269">
        <v>0</v>
      </c>
      <c r="K43" s="381"/>
      <c r="L43" s="269"/>
      <c r="M43" s="269"/>
      <c r="N43" s="381"/>
      <c r="O43" s="269"/>
      <c r="P43" s="381"/>
      <c r="Q43" s="269"/>
      <c r="R43" s="269"/>
      <c r="S43" s="381"/>
      <c r="T43" s="269"/>
      <c r="U43" s="381"/>
      <c r="V43" s="269"/>
      <c r="W43" s="269"/>
      <c r="X43" s="270"/>
    </row>
    <row r="44" spans="1:24" s="218" customFormat="1" ht="12.75" x14ac:dyDescent="0.25">
      <c r="A44" s="309"/>
      <c r="B44" s="385"/>
      <c r="C44" s="357"/>
      <c r="D44" s="373"/>
      <c r="E44" s="261">
        <f>E42+E43</f>
        <v>0</v>
      </c>
      <c r="F44" s="271"/>
      <c r="G44" s="267" t="s">
        <v>288</v>
      </c>
      <c r="H44" s="272">
        <v>0</v>
      </c>
      <c r="I44" s="272">
        <v>0</v>
      </c>
      <c r="J44" s="272">
        <v>0</v>
      </c>
      <c r="K44" s="382"/>
      <c r="L44" s="269"/>
      <c r="M44" s="269"/>
      <c r="N44" s="382"/>
      <c r="O44" s="269"/>
      <c r="P44" s="382"/>
      <c r="Q44" s="269"/>
      <c r="R44" s="269"/>
      <c r="S44" s="382"/>
      <c r="T44" s="269"/>
      <c r="U44" s="382"/>
      <c r="V44" s="269"/>
      <c r="W44" s="269"/>
      <c r="X44" s="270"/>
    </row>
    <row r="45" spans="1:24" s="54" customFormat="1" ht="12.75" customHeight="1" x14ac:dyDescent="0.25">
      <c r="A45" s="243" t="s">
        <v>198</v>
      </c>
      <c r="B45" s="364" t="str">
        <f xml:space="preserve"> "Study TU's ("&amp;SUM(E46,E49,E52,E55,E58,E61,E64,E67,E70)&amp;")"&amp;" + Normative TU's ("&amp;SUM(E47,E50,E53,E56,E59,E62,E65,E68,E71)&amp;") = "&amp;SUM(E48,E51,E54,E57,E60,E63,E66,E69,E72)</f>
        <v>Study TU's (0) + Normative TU's (7.5) = 7.5</v>
      </c>
      <c r="C45" s="365"/>
      <c r="D45" s="243"/>
      <c r="E45" s="245"/>
      <c r="F45" s="366" t="s">
        <v>281</v>
      </c>
      <c r="G45" s="367"/>
      <c r="H45" s="171">
        <f>SUM(H46,H49)</f>
        <v>0</v>
      </c>
      <c r="I45" s="171">
        <f t="shared" ref="I45:J45" si="3">SUM(I46,I49)</f>
        <v>0</v>
      </c>
      <c r="J45" s="171">
        <f t="shared" si="3"/>
        <v>0</v>
      </c>
      <c r="K45" s="171"/>
      <c r="L45" s="171">
        <f>SUM(L46:L101)</f>
        <v>2.25</v>
      </c>
      <c r="M45" s="171">
        <f>SUM(M46:M101)</f>
        <v>2.5</v>
      </c>
      <c r="N45" s="171"/>
      <c r="O45" s="171">
        <f>SUM(O46:O101)</f>
        <v>2</v>
      </c>
      <c r="P45" s="171"/>
      <c r="Q45" s="171">
        <f t="shared" ref="Q45:R45" si="4">SUM(Q46:Q101)</f>
        <v>0</v>
      </c>
      <c r="R45" s="171">
        <f t="shared" si="4"/>
        <v>0</v>
      </c>
      <c r="S45" s="171"/>
      <c r="T45" s="171">
        <f>SUM(T46:T101)</f>
        <v>0</v>
      </c>
      <c r="U45" s="171"/>
      <c r="V45" s="171"/>
      <c r="W45" s="171"/>
    </row>
    <row r="46" spans="1:24" s="197" customFormat="1" ht="12.75" customHeight="1" x14ac:dyDescent="0.25">
      <c r="A46" s="349" t="s">
        <v>336</v>
      </c>
      <c r="B46" s="352" t="s">
        <v>337</v>
      </c>
      <c r="C46" s="355" t="s">
        <v>338</v>
      </c>
      <c r="D46" s="371" t="s">
        <v>285</v>
      </c>
      <c r="E46" s="268">
        <v>0</v>
      </c>
      <c r="F46" s="254" t="s">
        <v>354</v>
      </c>
      <c r="G46" s="267" t="str">
        <f xml:space="preserve"> "TU Plan ("&amp;SUM(H46:W46)&amp;")"</f>
        <v>TU Plan (2)</v>
      </c>
      <c r="H46" s="269">
        <v>0</v>
      </c>
      <c r="I46" s="269">
        <v>0</v>
      </c>
      <c r="J46" s="269">
        <v>0</v>
      </c>
      <c r="K46" s="380"/>
      <c r="L46" s="105">
        <v>1</v>
      </c>
      <c r="M46" s="105">
        <v>1</v>
      </c>
      <c r="N46" s="380"/>
      <c r="O46" s="252"/>
      <c r="P46" s="380"/>
      <c r="Q46" s="252"/>
      <c r="R46" s="252"/>
      <c r="S46" s="380"/>
      <c r="T46" s="252"/>
      <c r="U46" s="386" t="s">
        <v>329</v>
      </c>
      <c r="V46" s="252"/>
      <c r="W46" s="252"/>
      <c r="X46" s="263"/>
    </row>
    <row r="47" spans="1:24" s="197" customFormat="1" ht="12.75" x14ac:dyDescent="0.25">
      <c r="A47" s="350"/>
      <c r="B47" s="353"/>
      <c r="C47" s="356"/>
      <c r="D47" s="372"/>
      <c r="E47" s="233">
        <v>2</v>
      </c>
      <c r="F47" s="257" t="s">
        <v>324</v>
      </c>
      <c r="G47" s="267" t="str">
        <f xml:space="preserve"> "TU Actual ("&amp;SUM(H47:W47)&amp;")"</f>
        <v>TU Actual (0)</v>
      </c>
      <c r="H47" s="269">
        <v>0</v>
      </c>
      <c r="I47" s="269">
        <v>0</v>
      </c>
      <c r="J47" s="269">
        <v>0</v>
      </c>
      <c r="K47" s="381"/>
      <c r="L47" s="252"/>
      <c r="M47" s="252"/>
      <c r="N47" s="381"/>
      <c r="O47" s="252"/>
      <c r="P47" s="381"/>
      <c r="Q47" s="252"/>
      <c r="R47" s="252"/>
      <c r="S47" s="381"/>
      <c r="T47" s="252"/>
      <c r="U47" s="387"/>
      <c r="V47" s="252"/>
      <c r="W47" s="252"/>
      <c r="X47" s="263"/>
    </row>
    <row r="48" spans="1:24" s="197" customFormat="1" ht="12.75" x14ac:dyDescent="0.25">
      <c r="A48" s="351"/>
      <c r="B48" s="354"/>
      <c r="C48" s="357"/>
      <c r="D48" s="373"/>
      <c r="E48" s="266">
        <f>E46+E47</f>
        <v>2</v>
      </c>
      <c r="F48" s="257"/>
      <c r="G48" s="267" t="s">
        <v>288</v>
      </c>
      <c r="H48" s="272">
        <v>0</v>
      </c>
      <c r="I48" s="272">
        <v>0</v>
      </c>
      <c r="J48" s="272">
        <v>0</v>
      </c>
      <c r="K48" s="382"/>
      <c r="L48" s="252"/>
      <c r="M48" s="252"/>
      <c r="N48" s="382"/>
      <c r="O48" s="252"/>
      <c r="P48" s="382"/>
      <c r="Q48" s="252"/>
      <c r="R48" s="252"/>
      <c r="S48" s="382"/>
      <c r="T48" s="252"/>
      <c r="U48" s="388"/>
      <c r="V48" s="252"/>
      <c r="W48" s="252"/>
      <c r="X48" s="263"/>
    </row>
    <row r="49" spans="1:24" s="197" customFormat="1" ht="12.75" customHeight="1" x14ac:dyDescent="0.25">
      <c r="A49" s="349" t="s">
        <v>340</v>
      </c>
      <c r="B49" s="352" t="s">
        <v>341</v>
      </c>
      <c r="C49" s="355" t="s">
        <v>342</v>
      </c>
      <c r="D49" s="371" t="s">
        <v>285</v>
      </c>
      <c r="E49" s="268">
        <v>0</v>
      </c>
      <c r="F49" s="254" t="s">
        <v>343</v>
      </c>
      <c r="G49" s="267" t="str">
        <f xml:space="preserve"> "TU Plan ("&amp;SUM(H49:W49)&amp;")"</f>
        <v>TU Plan (1.5)</v>
      </c>
      <c r="H49" s="269">
        <v>0</v>
      </c>
      <c r="I49" s="269">
        <v>0</v>
      </c>
      <c r="J49" s="269">
        <v>0</v>
      </c>
      <c r="K49" s="380"/>
      <c r="L49" s="105"/>
      <c r="M49" s="105">
        <v>1</v>
      </c>
      <c r="N49" s="380"/>
      <c r="O49" s="105">
        <v>0.5</v>
      </c>
      <c r="P49" s="380"/>
      <c r="Q49" s="252"/>
      <c r="R49" s="252"/>
      <c r="S49" s="380"/>
      <c r="T49" s="252"/>
      <c r="U49" s="386" t="s">
        <v>329</v>
      </c>
      <c r="V49" s="252"/>
      <c r="W49" s="252"/>
      <c r="X49" s="263"/>
    </row>
    <row r="50" spans="1:24" s="197" customFormat="1" ht="12.75" x14ac:dyDescent="0.25">
      <c r="A50" s="350"/>
      <c r="B50" s="353"/>
      <c r="C50" s="356"/>
      <c r="D50" s="372"/>
      <c r="E50" s="246">
        <v>1.5</v>
      </c>
      <c r="F50" s="273" t="s">
        <v>324</v>
      </c>
      <c r="G50" s="267" t="str">
        <f xml:space="preserve"> "TU Actual ("&amp;SUM(H50:W50)&amp;")"</f>
        <v>TU Actual (0)</v>
      </c>
      <c r="H50" s="269">
        <v>0</v>
      </c>
      <c r="I50" s="269">
        <v>0</v>
      </c>
      <c r="J50" s="269">
        <v>0</v>
      </c>
      <c r="K50" s="381"/>
      <c r="L50" s="252"/>
      <c r="M50" s="252"/>
      <c r="N50" s="381"/>
      <c r="O50" s="252"/>
      <c r="P50" s="381"/>
      <c r="Q50" s="252"/>
      <c r="R50" s="252"/>
      <c r="S50" s="381"/>
      <c r="T50" s="252"/>
      <c r="U50" s="387"/>
      <c r="V50" s="252"/>
      <c r="W50" s="252"/>
      <c r="X50" s="263"/>
    </row>
    <row r="51" spans="1:24" s="197" customFormat="1" ht="12.75" x14ac:dyDescent="0.25">
      <c r="A51" s="351"/>
      <c r="B51" s="354"/>
      <c r="C51" s="357"/>
      <c r="D51" s="373"/>
      <c r="E51" s="258">
        <f>E49+E50</f>
        <v>1.5</v>
      </c>
      <c r="F51" s="274"/>
      <c r="G51" s="267" t="s">
        <v>288</v>
      </c>
      <c r="H51" s="272">
        <v>0</v>
      </c>
      <c r="I51" s="272">
        <v>0</v>
      </c>
      <c r="J51" s="272">
        <v>0</v>
      </c>
      <c r="K51" s="382"/>
      <c r="L51" s="252"/>
      <c r="M51" s="252"/>
      <c r="N51" s="382"/>
      <c r="O51" s="252"/>
      <c r="P51" s="382"/>
      <c r="Q51" s="252"/>
      <c r="R51" s="252"/>
      <c r="S51" s="382"/>
      <c r="T51" s="252"/>
      <c r="U51" s="388"/>
      <c r="V51" s="252"/>
      <c r="W51" s="252"/>
      <c r="X51" s="263"/>
    </row>
    <row r="52" spans="1:24" x14ac:dyDescent="0.25">
      <c r="A52" s="389" t="s">
        <v>355</v>
      </c>
      <c r="B52" s="392" t="s">
        <v>356</v>
      </c>
      <c r="C52" s="395" t="s">
        <v>357</v>
      </c>
      <c r="D52" s="392" t="s">
        <v>285</v>
      </c>
      <c r="E52" s="268">
        <v>0</v>
      </c>
      <c r="F52" s="254" t="s">
        <v>358</v>
      </c>
      <c r="G52" s="267" t="str">
        <f xml:space="preserve"> "TU Plan ("&amp;SUM(H52:W52)&amp;")"</f>
        <v>TU Plan (0.5)</v>
      </c>
      <c r="H52" s="252"/>
      <c r="I52" s="252"/>
      <c r="J52" s="252"/>
      <c r="K52" s="380"/>
      <c r="L52" s="252"/>
      <c r="M52" s="252"/>
      <c r="N52" s="380"/>
      <c r="O52" s="105">
        <v>0.5</v>
      </c>
      <c r="P52" s="380"/>
      <c r="Q52" s="252"/>
      <c r="R52" s="252"/>
      <c r="S52" s="380"/>
      <c r="T52" s="252"/>
      <c r="U52" s="386" t="s">
        <v>329</v>
      </c>
      <c r="V52" s="252"/>
      <c r="W52" s="252"/>
      <c r="X52" s="263"/>
    </row>
    <row r="53" spans="1:24" x14ac:dyDescent="0.25">
      <c r="A53" s="390"/>
      <c r="B53" s="393"/>
      <c r="C53" s="396"/>
      <c r="D53" s="393"/>
      <c r="E53" s="246">
        <v>0.5</v>
      </c>
      <c r="F53" s="273" t="s">
        <v>324</v>
      </c>
      <c r="G53" s="267" t="str">
        <f xml:space="preserve"> "TU Actual ("&amp;SUM(H53:W53)&amp;")"</f>
        <v>TU Actual (0)</v>
      </c>
      <c r="H53" s="252"/>
      <c r="I53" s="252"/>
      <c r="J53" s="252"/>
      <c r="K53" s="381"/>
      <c r="L53" s="252"/>
      <c r="M53" s="252"/>
      <c r="N53" s="381"/>
      <c r="O53" s="252"/>
      <c r="P53" s="381"/>
      <c r="Q53" s="252"/>
      <c r="R53" s="252"/>
      <c r="S53" s="381"/>
      <c r="T53" s="252"/>
      <c r="U53" s="387"/>
      <c r="V53" s="252"/>
      <c r="W53" s="252"/>
      <c r="X53" s="263"/>
    </row>
    <row r="54" spans="1:24" x14ac:dyDescent="0.25">
      <c r="A54" s="391"/>
      <c r="B54" s="394"/>
      <c r="C54" s="397"/>
      <c r="D54" s="394"/>
      <c r="E54" s="258">
        <f>E52+E53</f>
        <v>0.5</v>
      </c>
      <c r="F54" s="274"/>
      <c r="G54" s="267" t="s">
        <v>288</v>
      </c>
      <c r="H54" s="252"/>
      <c r="I54" s="252"/>
      <c r="J54" s="252"/>
      <c r="K54" s="382"/>
      <c r="L54" s="252"/>
      <c r="M54" s="252"/>
      <c r="N54" s="382"/>
      <c r="O54" s="252"/>
      <c r="P54" s="382"/>
      <c r="Q54" s="252"/>
      <c r="R54" s="252"/>
      <c r="S54" s="382"/>
      <c r="T54" s="252"/>
      <c r="U54" s="388"/>
      <c r="V54" s="252"/>
      <c r="W54" s="252"/>
      <c r="X54" s="263"/>
    </row>
    <row r="55" spans="1:24" x14ac:dyDescent="0.25">
      <c r="A55" s="389" t="s">
        <v>359</v>
      </c>
      <c r="B55" s="392" t="s">
        <v>360</v>
      </c>
      <c r="C55" s="395" t="s">
        <v>361</v>
      </c>
      <c r="D55" s="392" t="s">
        <v>285</v>
      </c>
      <c r="E55" s="268">
        <v>0</v>
      </c>
      <c r="F55" s="254" t="s">
        <v>362</v>
      </c>
      <c r="G55" s="267" t="str">
        <f xml:space="preserve"> "TU Plan ("&amp;SUM(H55:W55)&amp;")"</f>
        <v>TU Plan (0.25)</v>
      </c>
      <c r="H55" s="252"/>
      <c r="I55" s="252"/>
      <c r="J55" s="252"/>
      <c r="K55" s="380"/>
      <c r="L55" s="105">
        <v>0.25</v>
      </c>
      <c r="M55" s="252"/>
      <c r="N55" s="380"/>
      <c r="O55" s="252"/>
      <c r="P55" s="380"/>
      <c r="Q55" s="252"/>
      <c r="R55" s="252"/>
      <c r="S55" s="380"/>
      <c r="T55" s="252"/>
      <c r="U55" s="386" t="s">
        <v>329</v>
      </c>
      <c r="V55" s="252"/>
      <c r="W55" s="252"/>
      <c r="X55" s="263"/>
    </row>
    <row r="56" spans="1:24" x14ac:dyDescent="0.25">
      <c r="A56" s="390"/>
      <c r="B56" s="393"/>
      <c r="C56" s="396"/>
      <c r="D56" s="393"/>
      <c r="E56" s="246">
        <v>0.5</v>
      </c>
      <c r="F56" s="273" t="s">
        <v>324</v>
      </c>
      <c r="G56" s="267" t="str">
        <f xml:space="preserve"> "TU Actual ("&amp;SUM(H56:W56)&amp;")"</f>
        <v>TU Actual (0)</v>
      </c>
      <c r="H56" s="252"/>
      <c r="I56" s="252"/>
      <c r="J56" s="252"/>
      <c r="K56" s="381"/>
      <c r="L56" s="252"/>
      <c r="M56" s="252"/>
      <c r="N56" s="381"/>
      <c r="O56" s="252"/>
      <c r="P56" s="381"/>
      <c r="Q56" s="252"/>
      <c r="R56" s="252"/>
      <c r="S56" s="381"/>
      <c r="T56" s="252"/>
      <c r="U56" s="387"/>
      <c r="V56" s="252"/>
      <c r="W56" s="252"/>
      <c r="X56" s="263"/>
    </row>
    <row r="57" spans="1:24" x14ac:dyDescent="0.25">
      <c r="A57" s="391"/>
      <c r="B57" s="394"/>
      <c r="C57" s="397"/>
      <c r="D57" s="394"/>
      <c r="E57" s="258">
        <f>E55+E56</f>
        <v>0.5</v>
      </c>
      <c r="F57" s="274" t="s">
        <v>363</v>
      </c>
      <c r="G57" s="267" t="s">
        <v>288</v>
      </c>
      <c r="H57" s="252"/>
      <c r="I57" s="252"/>
      <c r="J57" s="252"/>
      <c r="K57" s="382"/>
      <c r="L57" s="252"/>
      <c r="M57" s="252"/>
      <c r="N57" s="382"/>
      <c r="O57" s="252"/>
      <c r="P57" s="382"/>
      <c r="Q57" s="252"/>
      <c r="R57" s="252"/>
      <c r="S57" s="382"/>
      <c r="T57" s="252"/>
      <c r="U57" s="388"/>
      <c r="V57" s="252"/>
      <c r="W57" s="252"/>
      <c r="X57" s="263"/>
    </row>
    <row r="58" spans="1:24" x14ac:dyDescent="0.25">
      <c r="A58" s="389" t="s">
        <v>364</v>
      </c>
      <c r="B58" s="392" t="s">
        <v>365</v>
      </c>
      <c r="C58" s="395" t="s">
        <v>366</v>
      </c>
      <c r="D58" s="392" t="s">
        <v>285</v>
      </c>
      <c r="E58" s="268">
        <v>0</v>
      </c>
      <c r="F58" s="254" t="s">
        <v>367</v>
      </c>
      <c r="G58" s="267" t="str">
        <f xml:space="preserve"> "TU Plan ("&amp;SUM(H58:W58)&amp;")"</f>
        <v>TU Plan (0.5)</v>
      </c>
      <c r="H58" s="252"/>
      <c r="I58" s="252"/>
      <c r="J58" s="252"/>
      <c r="K58" s="380"/>
      <c r="L58" s="252"/>
      <c r="M58" s="252"/>
      <c r="N58" s="380"/>
      <c r="O58" s="105">
        <v>0.5</v>
      </c>
      <c r="P58" s="380"/>
      <c r="Q58" s="252"/>
      <c r="R58" s="252"/>
      <c r="S58" s="380"/>
      <c r="T58" s="252"/>
      <c r="U58" s="386" t="s">
        <v>329</v>
      </c>
      <c r="V58" s="252"/>
      <c r="W58" s="252"/>
      <c r="X58" s="263"/>
    </row>
    <row r="59" spans="1:24" x14ac:dyDescent="0.25">
      <c r="A59" s="390"/>
      <c r="B59" s="393"/>
      <c r="C59" s="396"/>
      <c r="D59" s="393"/>
      <c r="E59" s="246">
        <v>0.5</v>
      </c>
      <c r="F59" s="273" t="s">
        <v>324</v>
      </c>
      <c r="G59" s="267" t="str">
        <f xml:space="preserve"> "TU Actual ("&amp;SUM(H59:W59)&amp;")"</f>
        <v>TU Actual (0)</v>
      </c>
      <c r="H59" s="252"/>
      <c r="I59" s="252"/>
      <c r="J59" s="252"/>
      <c r="K59" s="381"/>
      <c r="L59" s="252"/>
      <c r="M59" s="252"/>
      <c r="N59" s="381"/>
      <c r="O59" s="252"/>
      <c r="P59" s="381"/>
      <c r="Q59" s="252"/>
      <c r="R59" s="252"/>
      <c r="S59" s="381"/>
      <c r="T59" s="252"/>
      <c r="U59" s="387"/>
      <c r="V59" s="252"/>
      <c r="W59" s="252"/>
      <c r="X59" s="263"/>
    </row>
    <row r="60" spans="1:24" x14ac:dyDescent="0.25">
      <c r="A60" s="391"/>
      <c r="B60" s="394"/>
      <c r="C60" s="397"/>
      <c r="D60" s="394"/>
      <c r="E60" s="258">
        <f>E58+E59</f>
        <v>0.5</v>
      </c>
      <c r="F60" s="274"/>
      <c r="G60" s="267" t="s">
        <v>288</v>
      </c>
      <c r="H60" s="252"/>
      <c r="I60" s="252"/>
      <c r="J60" s="252"/>
      <c r="K60" s="382"/>
      <c r="L60" s="252"/>
      <c r="M60" s="252"/>
      <c r="N60" s="382"/>
      <c r="O60" s="252"/>
      <c r="P60" s="382"/>
      <c r="Q60" s="252"/>
      <c r="R60" s="252"/>
      <c r="S60" s="382"/>
      <c r="T60" s="252"/>
      <c r="U60" s="388"/>
      <c r="V60" s="252"/>
      <c r="W60" s="252"/>
      <c r="X60" s="263"/>
    </row>
    <row r="61" spans="1:24" x14ac:dyDescent="0.25">
      <c r="A61" s="389" t="s">
        <v>368</v>
      </c>
      <c r="B61" s="392" t="s">
        <v>369</v>
      </c>
      <c r="C61" s="395" t="s">
        <v>370</v>
      </c>
      <c r="D61" s="392" t="s">
        <v>285</v>
      </c>
      <c r="E61" s="268">
        <v>0</v>
      </c>
      <c r="F61" s="254" t="s">
        <v>371</v>
      </c>
      <c r="G61" s="267" t="str">
        <f xml:space="preserve"> "TU Plan ("&amp;SUM(H61:W61)&amp;")"</f>
        <v>TU Plan (0.5)</v>
      </c>
      <c r="H61" s="252"/>
      <c r="I61" s="252"/>
      <c r="J61" s="252"/>
      <c r="K61" s="380"/>
      <c r="L61" s="252"/>
      <c r="M61" s="252"/>
      <c r="N61" s="380"/>
      <c r="O61" s="105">
        <v>0.5</v>
      </c>
      <c r="P61" s="380"/>
      <c r="Q61" s="252"/>
      <c r="R61" s="252"/>
      <c r="S61" s="380"/>
      <c r="T61" s="252"/>
      <c r="U61" s="386" t="s">
        <v>329</v>
      </c>
      <c r="V61" s="252"/>
      <c r="W61" s="252"/>
      <c r="X61" s="263"/>
    </row>
    <row r="62" spans="1:24" x14ac:dyDescent="0.25">
      <c r="A62" s="390"/>
      <c r="B62" s="393"/>
      <c r="C62" s="396"/>
      <c r="D62" s="393"/>
      <c r="E62" s="246">
        <v>0.5</v>
      </c>
      <c r="F62" s="273" t="s">
        <v>324</v>
      </c>
      <c r="G62" s="267" t="str">
        <f xml:space="preserve"> "TU Actual ("&amp;SUM(H62:W62)&amp;")"</f>
        <v>TU Actual (0)</v>
      </c>
      <c r="H62" s="252"/>
      <c r="I62" s="252"/>
      <c r="J62" s="252"/>
      <c r="K62" s="381"/>
      <c r="L62" s="252"/>
      <c r="M62" s="252"/>
      <c r="N62" s="381"/>
      <c r="O62" s="252"/>
      <c r="P62" s="381"/>
      <c r="Q62" s="252"/>
      <c r="R62" s="252"/>
      <c r="S62" s="381"/>
      <c r="T62" s="252"/>
      <c r="U62" s="387"/>
      <c r="V62" s="252"/>
      <c r="W62" s="252"/>
      <c r="X62" s="263"/>
    </row>
    <row r="63" spans="1:24" x14ac:dyDescent="0.25">
      <c r="A63" s="391"/>
      <c r="B63" s="394"/>
      <c r="C63" s="397"/>
      <c r="D63" s="394"/>
      <c r="E63" s="258">
        <f>E61+E62</f>
        <v>0.5</v>
      </c>
      <c r="F63" s="274"/>
      <c r="G63" s="267" t="s">
        <v>288</v>
      </c>
      <c r="H63" s="252"/>
      <c r="I63" s="252"/>
      <c r="J63" s="252"/>
      <c r="K63" s="382"/>
      <c r="L63" s="252"/>
      <c r="M63" s="252"/>
      <c r="N63" s="382"/>
      <c r="O63" s="252"/>
      <c r="P63" s="382"/>
      <c r="Q63" s="252"/>
      <c r="R63" s="252"/>
      <c r="S63" s="382"/>
      <c r="T63" s="252"/>
      <c r="U63" s="388"/>
      <c r="V63" s="252"/>
      <c r="W63" s="252"/>
      <c r="X63" s="263"/>
    </row>
    <row r="64" spans="1:24" x14ac:dyDescent="0.25">
      <c r="A64" s="389" t="s">
        <v>372</v>
      </c>
      <c r="B64" s="392" t="s">
        <v>373</v>
      </c>
      <c r="C64" s="395" t="s">
        <v>374</v>
      </c>
      <c r="D64" s="392" t="s">
        <v>285</v>
      </c>
      <c r="E64" s="268">
        <v>0</v>
      </c>
      <c r="F64" s="275" t="s">
        <v>375</v>
      </c>
      <c r="G64" s="267" t="str">
        <f xml:space="preserve"> "TU Plan ("&amp;SUM(H64:W64)&amp;")"</f>
        <v>TU Plan (0.25)</v>
      </c>
      <c r="H64" s="252"/>
      <c r="I64" s="252"/>
      <c r="J64" s="252"/>
      <c r="K64" s="380"/>
      <c r="L64" s="105">
        <v>0.25</v>
      </c>
      <c r="M64" s="252"/>
      <c r="N64" s="380"/>
      <c r="O64" s="252"/>
      <c r="P64" s="380"/>
      <c r="Q64" s="252"/>
      <c r="R64" s="252"/>
      <c r="S64" s="380"/>
      <c r="T64" s="252"/>
      <c r="U64" s="386" t="s">
        <v>329</v>
      </c>
      <c r="V64" s="252"/>
      <c r="W64" s="252"/>
      <c r="X64" s="263"/>
    </row>
    <row r="65" spans="1:24" x14ac:dyDescent="0.25">
      <c r="A65" s="390"/>
      <c r="B65" s="393"/>
      <c r="C65" s="396"/>
      <c r="D65" s="393"/>
      <c r="E65" s="246">
        <v>0.5</v>
      </c>
      <c r="F65" s="273" t="s">
        <v>324</v>
      </c>
      <c r="G65" s="267" t="str">
        <f xml:space="preserve"> "TU Actual ("&amp;SUM(H65:W65)&amp;")"</f>
        <v>TU Actual (0)</v>
      </c>
      <c r="H65" s="252"/>
      <c r="I65" s="252"/>
      <c r="J65" s="252"/>
      <c r="K65" s="381"/>
      <c r="L65" s="252"/>
      <c r="M65" s="252"/>
      <c r="N65" s="381"/>
      <c r="O65" s="252"/>
      <c r="P65" s="381"/>
      <c r="Q65" s="252"/>
      <c r="R65" s="252"/>
      <c r="S65" s="381"/>
      <c r="T65" s="252"/>
      <c r="U65" s="387"/>
      <c r="V65" s="252"/>
      <c r="W65" s="252"/>
      <c r="X65" s="263"/>
    </row>
    <row r="66" spans="1:24" x14ac:dyDescent="0.25">
      <c r="A66" s="391"/>
      <c r="B66" s="394"/>
      <c r="C66" s="397"/>
      <c r="D66" s="394"/>
      <c r="E66" s="258">
        <f>E64+E65</f>
        <v>0.5</v>
      </c>
      <c r="F66" s="274" t="s">
        <v>363</v>
      </c>
      <c r="G66" s="267" t="s">
        <v>288</v>
      </c>
      <c r="H66" s="252"/>
      <c r="I66" s="252"/>
      <c r="J66" s="252"/>
      <c r="K66" s="382"/>
      <c r="L66" s="252"/>
      <c r="M66" s="252"/>
      <c r="N66" s="382"/>
      <c r="O66" s="252"/>
      <c r="P66" s="382"/>
      <c r="Q66" s="252"/>
      <c r="R66" s="252"/>
      <c r="S66" s="382"/>
      <c r="T66" s="252"/>
      <c r="U66" s="388"/>
      <c r="V66" s="252"/>
      <c r="W66" s="252"/>
      <c r="X66" s="263"/>
    </row>
    <row r="67" spans="1:24" x14ac:dyDescent="0.25">
      <c r="A67" s="389" t="s">
        <v>376</v>
      </c>
      <c r="B67" s="392" t="s">
        <v>377</v>
      </c>
      <c r="C67" s="395" t="s">
        <v>378</v>
      </c>
      <c r="D67" s="392" t="s">
        <v>285</v>
      </c>
      <c r="E67" s="268">
        <v>0</v>
      </c>
      <c r="F67" s="254" t="s">
        <v>379</v>
      </c>
      <c r="G67" s="267" t="str">
        <f xml:space="preserve"> "TU Plan ("&amp;SUM(H67:W67)&amp;")"</f>
        <v>TU Plan (0.25)</v>
      </c>
      <c r="H67" s="252"/>
      <c r="I67" s="252"/>
      <c r="J67" s="252"/>
      <c r="K67" s="380"/>
      <c r="L67" s="105">
        <v>0.25</v>
      </c>
      <c r="M67" s="252"/>
      <c r="N67" s="380"/>
      <c r="O67" s="252"/>
      <c r="P67" s="380"/>
      <c r="Q67" s="252"/>
      <c r="R67" s="252"/>
      <c r="S67" s="380"/>
      <c r="T67" s="252"/>
      <c r="U67" s="386" t="s">
        <v>329</v>
      </c>
      <c r="V67" s="252"/>
      <c r="W67" s="252"/>
      <c r="X67" s="263"/>
    </row>
    <row r="68" spans="1:24" x14ac:dyDescent="0.25">
      <c r="A68" s="390"/>
      <c r="B68" s="393"/>
      <c r="C68" s="396"/>
      <c r="D68" s="393"/>
      <c r="E68" s="246">
        <v>0.5</v>
      </c>
      <c r="F68" s="273" t="s">
        <v>324</v>
      </c>
      <c r="G68" s="267" t="str">
        <f xml:space="preserve"> "TU Actual ("&amp;SUM(H68:W68)&amp;")"</f>
        <v>TU Actual (0)</v>
      </c>
      <c r="H68" s="252"/>
      <c r="I68" s="252"/>
      <c r="J68" s="252"/>
      <c r="K68" s="381"/>
      <c r="L68" s="252"/>
      <c r="M68" s="252"/>
      <c r="N68" s="381"/>
      <c r="O68" s="252"/>
      <c r="P68" s="381"/>
      <c r="Q68" s="252"/>
      <c r="R68" s="252"/>
      <c r="S68" s="381"/>
      <c r="T68" s="252"/>
      <c r="U68" s="387"/>
      <c r="V68" s="252"/>
      <c r="W68" s="252"/>
      <c r="X68" s="263"/>
    </row>
    <row r="69" spans="1:24" x14ac:dyDescent="0.25">
      <c r="A69" s="391"/>
      <c r="B69" s="394"/>
      <c r="C69" s="397"/>
      <c r="D69" s="394"/>
      <c r="E69" s="258">
        <f>E67+E68</f>
        <v>0.5</v>
      </c>
      <c r="F69" s="274" t="s">
        <v>363</v>
      </c>
      <c r="G69" s="267" t="s">
        <v>288</v>
      </c>
      <c r="H69" s="252"/>
      <c r="I69" s="252"/>
      <c r="J69" s="252"/>
      <c r="K69" s="382"/>
      <c r="L69" s="252"/>
      <c r="M69" s="252"/>
      <c r="N69" s="382"/>
      <c r="O69" s="252"/>
      <c r="P69" s="382"/>
      <c r="Q69" s="252"/>
      <c r="R69" s="252"/>
      <c r="S69" s="382"/>
      <c r="T69" s="252"/>
      <c r="U69" s="388"/>
      <c r="V69" s="252"/>
      <c r="W69" s="252"/>
      <c r="X69" s="263"/>
    </row>
    <row r="70" spans="1:24" x14ac:dyDescent="0.25">
      <c r="A70" s="389" t="s">
        <v>380</v>
      </c>
      <c r="B70" s="392" t="s">
        <v>381</v>
      </c>
      <c r="C70" s="395" t="s">
        <v>382</v>
      </c>
      <c r="D70" s="392" t="s">
        <v>285</v>
      </c>
      <c r="E70" s="268">
        <v>0</v>
      </c>
      <c r="F70" s="254" t="s">
        <v>383</v>
      </c>
      <c r="G70" s="267" t="str">
        <f xml:space="preserve"> "TU Plan ("&amp;SUM(H70:W70)&amp;")"</f>
        <v>TU Plan (1)</v>
      </c>
      <c r="H70" s="252"/>
      <c r="I70" s="252"/>
      <c r="J70" s="252"/>
      <c r="K70" s="380"/>
      <c r="L70" s="105">
        <v>0.5</v>
      </c>
      <c r="M70" s="105">
        <v>0.5</v>
      </c>
      <c r="N70" s="380"/>
      <c r="O70" s="252"/>
      <c r="P70" s="380"/>
      <c r="Q70" s="252"/>
      <c r="R70" s="252"/>
      <c r="S70" s="380"/>
      <c r="T70" s="252"/>
      <c r="U70" s="386" t="s">
        <v>329</v>
      </c>
      <c r="V70" s="252"/>
      <c r="W70" s="252"/>
      <c r="X70" s="263"/>
    </row>
    <row r="71" spans="1:24" x14ac:dyDescent="0.25">
      <c r="A71" s="390"/>
      <c r="B71" s="393"/>
      <c r="C71" s="396"/>
      <c r="D71" s="393"/>
      <c r="E71" s="246">
        <v>1</v>
      </c>
      <c r="F71" s="273" t="s">
        <v>324</v>
      </c>
      <c r="G71" s="267" t="str">
        <f xml:space="preserve"> "TU Actual ("&amp;SUM(H71:W71)&amp;")"</f>
        <v>TU Actual (0)</v>
      </c>
      <c r="H71" s="252"/>
      <c r="I71" s="252"/>
      <c r="J71" s="252"/>
      <c r="K71" s="381"/>
      <c r="L71" s="252"/>
      <c r="M71" s="252"/>
      <c r="N71" s="381"/>
      <c r="O71" s="252"/>
      <c r="P71" s="381"/>
      <c r="Q71" s="252"/>
      <c r="R71" s="252"/>
      <c r="S71" s="381"/>
      <c r="T71" s="252"/>
      <c r="U71" s="387"/>
      <c r="V71" s="252"/>
      <c r="W71" s="252"/>
      <c r="X71" s="263"/>
    </row>
    <row r="72" spans="1:24" x14ac:dyDescent="0.25">
      <c r="A72" s="391"/>
      <c r="B72" s="394"/>
      <c r="C72" s="397"/>
      <c r="D72" s="394"/>
      <c r="E72" s="258">
        <f>E70+E71</f>
        <v>1</v>
      </c>
      <c r="F72" s="274"/>
      <c r="G72" s="267" t="s">
        <v>288</v>
      </c>
      <c r="H72" s="252"/>
      <c r="I72" s="252"/>
      <c r="J72" s="252"/>
      <c r="K72" s="382"/>
      <c r="L72" s="252"/>
      <c r="M72" s="252"/>
      <c r="N72" s="382"/>
      <c r="O72" s="252"/>
      <c r="P72" s="382"/>
      <c r="Q72" s="252"/>
      <c r="R72" s="252"/>
      <c r="S72" s="382"/>
      <c r="T72" s="252"/>
      <c r="U72" s="388"/>
      <c r="V72" s="252"/>
      <c r="W72" s="252"/>
      <c r="X72" s="263"/>
    </row>
  </sheetData>
  <mergeCells count="193">
    <mergeCell ref="P70:P72"/>
    <mergeCell ref="S70:S72"/>
    <mergeCell ref="U70:U72"/>
    <mergeCell ref="A70:A72"/>
    <mergeCell ref="B70:B72"/>
    <mergeCell ref="C70:C72"/>
    <mergeCell ref="D70:D72"/>
    <mergeCell ref="K70:K72"/>
    <mergeCell ref="N70:N72"/>
    <mergeCell ref="A67:A69"/>
    <mergeCell ref="B67:B69"/>
    <mergeCell ref="C67:C69"/>
    <mergeCell ref="D67:D69"/>
    <mergeCell ref="K67:K69"/>
    <mergeCell ref="N67:N69"/>
    <mergeCell ref="P67:P69"/>
    <mergeCell ref="S67:S69"/>
    <mergeCell ref="U67:U69"/>
    <mergeCell ref="A64:A66"/>
    <mergeCell ref="B64:B66"/>
    <mergeCell ref="C64:C66"/>
    <mergeCell ref="D64:D66"/>
    <mergeCell ref="K64:K66"/>
    <mergeCell ref="N64:N66"/>
    <mergeCell ref="P64:P66"/>
    <mergeCell ref="S64:S66"/>
    <mergeCell ref="U64:U66"/>
    <mergeCell ref="P58:P60"/>
    <mergeCell ref="S58:S60"/>
    <mergeCell ref="U58:U60"/>
    <mergeCell ref="A61:A63"/>
    <mergeCell ref="B61:B63"/>
    <mergeCell ref="C61:C63"/>
    <mergeCell ref="D61:D63"/>
    <mergeCell ref="K61:K63"/>
    <mergeCell ref="N61:N63"/>
    <mergeCell ref="P61:P63"/>
    <mergeCell ref="A58:A60"/>
    <mergeCell ref="B58:B60"/>
    <mergeCell ref="C58:C60"/>
    <mergeCell ref="D58:D60"/>
    <mergeCell ref="K58:K60"/>
    <mergeCell ref="N58:N60"/>
    <mergeCell ref="S61:S63"/>
    <mergeCell ref="U61:U63"/>
    <mergeCell ref="A55:A57"/>
    <mergeCell ref="B55:B57"/>
    <mergeCell ref="C55:C57"/>
    <mergeCell ref="D55:D57"/>
    <mergeCell ref="K55:K57"/>
    <mergeCell ref="N55:N57"/>
    <mergeCell ref="P55:P57"/>
    <mergeCell ref="S55:S57"/>
    <mergeCell ref="U55:U57"/>
    <mergeCell ref="A52:A54"/>
    <mergeCell ref="B52:B54"/>
    <mergeCell ref="C52:C54"/>
    <mergeCell ref="D52:D54"/>
    <mergeCell ref="K52:K54"/>
    <mergeCell ref="N52:N54"/>
    <mergeCell ref="P52:P54"/>
    <mergeCell ref="S52:S54"/>
    <mergeCell ref="U52:U54"/>
    <mergeCell ref="U42:U44"/>
    <mergeCell ref="B45:C45"/>
    <mergeCell ref="F45:G45"/>
    <mergeCell ref="B41:C41"/>
    <mergeCell ref="F41:G41"/>
    <mergeCell ref="P46:P48"/>
    <mergeCell ref="S46:S48"/>
    <mergeCell ref="U46:U48"/>
    <mergeCell ref="A49:A51"/>
    <mergeCell ref="B49:B51"/>
    <mergeCell ref="C49:C51"/>
    <mergeCell ref="D49:D51"/>
    <mergeCell ref="K49:K51"/>
    <mergeCell ref="N49:N51"/>
    <mergeCell ref="P49:P51"/>
    <mergeCell ref="A46:A48"/>
    <mergeCell ref="B46:B48"/>
    <mergeCell ref="C46:C48"/>
    <mergeCell ref="D46:D48"/>
    <mergeCell ref="K46:K48"/>
    <mergeCell ref="N46:N48"/>
    <mergeCell ref="S49:S51"/>
    <mergeCell ref="U49:U51"/>
    <mergeCell ref="U35:U37"/>
    <mergeCell ref="A38:A40"/>
    <mergeCell ref="B38:B40"/>
    <mergeCell ref="C38:C40"/>
    <mergeCell ref="D38:D40"/>
    <mergeCell ref="K38:K40"/>
    <mergeCell ref="N38:N40"/>
    <mergeCell ref="P38:P40"/>
    <mergeCell ref="S38:S40"/>
    <mergeCell ref="U38:U40"/>
    <mergeCell ref="A35:A37"/>
    <mergeCell ref="B35:B37"/>
    <mergeCell ref="C35:C37"/>
    <mergeCell ref="D35:D37"/>
    <mergeCell ref="K35:K37"/>
    <mergeCell ref="N35:N37"/>
    <mergeCell ref="P35:P37"/>
    <mergeCell ref="S35:S37"/>
    <mergeCell ref="A42:A44"/>
    <mergeCell ref="B42:B44"/>
    <mergeCell ref="C42:C44"/>
    <mergeCell ref="D42:D44"/>
    <mergeCell ref="K42:K44"/>
    <mergeCell ref="N42:N44"/>
    <mergeCell ref="P42:P44"/>
    <mergeCell ref="S42:S44"/>
    <mergeCell ref="P29:P31"/>
    <mergeCell ref="S29:S31"/>
    <mergeCell ref="U29:U31"/>
    <mergeCell ref="A32:A34"/>
    <mergeCell ref="B32:B34"/>
    <mergeCell ref="C32:C34"/>
    <mergeCell ref="D32:D34"/>
    <mergeCell ref="K32:K34"/>
    <mergeCell ref="N32:N34"/>
    <mergeCell ref="P32:P34"/>
    <mergeCell ref="A29:A31"/>
    <mergeCell ref="B29:B31"/>
    <mergeCell ref="C29:C31"/>
    <mergeCell ref="D29:D31"/>
    <mergeCell ref="K29:K31"/>
    <mergeCell ref="N29:N31"/>
    <mergeCell ref="S32:S34"/>
    <mergeCell ref="U32:U34"/>
    <mergeCell ref="A26:A28"/>
    <mergeCell ref="B26:B28"/>
    <mergeCell ref="C26:C28"/>
    <mergeCell ref="D26:D28"/>
    <mergeCell ref="K26:K28"/>
    <mergeCell ref="N26:N28"/>
    <mergeCell ref="P26:P28"/>
    <mergeCell ref="S26:S28"/>
    <mergeCell ref="U26:U28"/>
    <mergeCell ref="A23:A25"/>
    <mergeCell ref="B23:B25"/>
    <mergeCell ref="C23:C25"/>
    <mergeCell ref="D23:D25"/>
    <mergeCell ref="K23:K25"/>
    <mergeCell ref="N23:N25"/>
    <mergeCell ref="P23:P25"/>
    <mergeCell ref="S23:S25"/>
    <mergeCell ref="U23:U25"/>
    <mergeCell ref="P17:P19"/>
    <mergeCell ref="S17:S19"/>
    <mergeCell ref="U17:U19"/>
    <mergeCell ref="A20:A22"/>
    <mergeCell ref="B20:B22"/>
    <mergeCell ref="C20:C22"/>
    <mergeCell ref="D20:D22"/>
    <mergeCell ref="K20:K22"/>
    <mergeCell ref="N20:N22"/>
    <mergeCell ref="P20:P22"/>
    <mergeCell ref="A17:A19"/>
    <mergeCell ref="B17:B19"/>
    <mergeCell ref="C17:C19"/>
    <mergeCell ref="D17:D19"/>
    <mergeCell ref="K17:K19"/>
    <mergeCell ref="N17:N19"/>
    <mergeCell ref="S20:S22"/>
    <mergeCell ref="U20:U22"/>
    <mergeCell ref="K13:K15"/>
    <mergeCell ref="N13:N15"/>
    <mergeCell ref="P13:P15"/>
    <mergeCell ref="S13:S15"/>
    <mergeCell ref="U13:U15"/>
    <mergeCell ref="B16:C16"/>
    <mergeCell ref="F16:G16"/>
    <mergeCell ref="D11:G11"/>
    <mergeCell ref="F12:G12"/>
    <mergeCell ref="A13:A15"/>
    <mergeCell ref="B13:B15"/>
    <mergeCell ref="C13:C15"/>
    <mergeCell ref="D13:D15"/>
    <mergeCell ref="G3:G4"/>
    <mergeCell ref="A5:C10"/>
    <mergeCell ref="D5:G5"/>
    <mergeCell ref="D6:G6"/>
    <mergeCell ref="D7:G7"/>
    <mergeCell ref="D8:G8"/>
    <mergeCell ref="D9:G9"/>
    <mergeCell ref="D10:G10"/>
    <mergeCell ref="A2:A4"/>
    <mergeCell ref="B2:B4"/>
    <mergeCell ref="C2:C4"/>
    <mergeCell ref="D2:D4"/>
    <mergeCell ref="E2:E4"/>
    <mergeCell ref="F2:F4"/>
  </mergeCells>
  <pageMargins left="0.7" right="0.7" top="0.75" bottom="0.75" header="0.3" footer="0.3"/>
  <pageSetup paperSize="9" orientation="portrait" horizontalDpi="300" verticalDpi="30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73"/>
  <sheetViews>
    <sheetView tabSelected="1" workbookViewId="0"/>
  </sheetViews>
  <sheetFormatPr defaultRowHeight="15" x14ac:dyDescent="0.25"/>
  <cols>
    <col min="1" max="1" width="16.28515625" bestFit="1" customWidth="1"/>
    <col min="2" max="2" width="32.42578125" customWidth="1"/>
    <col min="4" max="4" width="10.85546875" customWidth="1"/>
    <col min="5" max="5" width="4.5703125" customWidth="1"/>
    <col min="6" max="6" width="27.42578125" customWidth="1"/>
    <col min="7" max="7" width="15.5703125" customWidth="1"/>
  </cols>
  <sheetData>
    <row r="1" spans="1:24" ht="21" x14ac:dyDescent="0.25">
      <c r="A1" s="127" t="s">
        <v>385</v>
      </c>
    </row>
    <row r="2" spans="1:24" s="276" customFormat="1" ht="15" customHeight="1" x14ac:dyDescent="0.25">
      <c r="A2" s="307" t="s">
        <v>263</v>
      </c>
      <c r="B2" s="307" t="s">
        <v>264</v>
      </c>
      <c r="C2" s="330" t="s">
        <v>265</v>
      </c>
      <c r="D2" s="307" t="s">
        <v>266</v>
      </c>
      <c r="E2" s="333" t="s">
        <v>345</v>
      </c>
      <c r="F2" s="307" t="s">
        <v>268</v>
      </c>
      <c r="G2" s="251"/>
      <c r="H2" s="65">
        <v>2025</v>
      </c>
      <c r="I2" s="65">
        <v>2025</v>
      </c>
      <c r="J2" s="65">
        <v>2025</v>
      </c>
      <c r="K2" s="87">
        <v>2025</v>
      </c>
      <c r="L2" s="65">
        <v>2025</v>
      </c>
      <c r="M2" s="65">
        <v>2025</v>
      </c>
      <c r="N2" s="87">
        <v>2025</v>
      </c>
      <c r="O2" s="65">
        <v>2026</v>
      </c>
      <c r="P2" s="87">
        <v>2026</v>
      </c>
      <c r="Q2" s="65">
        <v>2026</v>
      </c>
      <c r="R2" s="65">
        <v>2026</v>
      </c>
      <c r="S2" s="87">
        <v>2026</v>
      </c>
      <c r="T2" s="65">
        <v>2026</v>
      </c>
      <c r="U2" s="87">
        <v>2026</v>
      </c>
      <c r="V2" s="65">
        <v>2026</v>
      </c>
      <c r="W2" s="65">
        <v>2026</v>
      </c>
      <c r="X2" s="87">
        <v>2026</v>
      </c>
    </row>
    <row r="3" spans="1:24" s="276" customFormat="1" ht="25.5" x14ac:dyDescent="0.25">
      <c r="A3" s="308"/>
      <c r="B3" s="308"/>
      <c r="C3" s="331"/>
      <c r="D3" s="308"/>
      <c r="E3" s="334"/>
      <c r="F3" s="308"/>
      <c r="G3" s="316"/>
      <c r="H3" s="198" t="s">
        <v>167</v>
      </c>
      <c r="I3" s="198" t="s">
        <v>168</v>
      </c>
      <c r="J3" s="198" t="s">
        <v>169</v>
      </c>
      <c r="K3" s="150" t="s">
        <v>269</v>
      </c>
      <c r="L3" s="198" t="s">
        <v>255</v>
      </c>
      <c r="M3" s="198" t="s">
        <v>171</v>
      </c>
      <c r="N3" s="150" t="s">
        <v>270</v>
      </c>
      <c r="O3" s="198" t="s">
        <v>172</v>
      </c>
      <c r="P3" s="150" t="s">
        <v>271</v>
      </c>
      <c r="Q3" s="198" t="s">
        <v>173</v>
      </c>
      <c r="R3" s="198" t="s">
        <v>174</v>
      </c>
      <c r="S3" s="150" t="s">
        <v>272</v>
      </c>
      <c r="T3" s="198" t="s">
        <v>175</v>
      </c>
      <c r="U3" s="150" t="s">
        <v>273</v>
      </c>
      <c r="V3" s="198" t="s">
        <v>176</v>
      </c>
      <c r="W3" s="198" t="s">
        <v>177</v>
      </c>
      <c r="X3" s="150" t="s">
        <v>274</v>
      </c>
    </row>
    <row r="4" spans="1:24" s="276" customFormat="1" ht="26.25" customHeight="1" x14ac:dyDescent="0.25">
      <c r="A4" s="309"/>
      <c r="B4" s="309"/>
      <c r="C4" s="332"/>
      <c r="D4" s="309"/>
      <c r="E4" s="335"/>
      <c r="F4" s="309"/>
      <c r="G4" s="317"/>
      <c r="H4" s="198"/>
      <c r="I4" s="198"/>
      <c r="J4" s="198"/>
      <c r="K4" s="199"/>
      <c r="L4" s="198"/>
      <c r="M4" s="198"/>
      <c r="N4" s="200" t="s">
        <v>178</v>
      </c>
      <c r="O4" s="277"/>
      <c r="P4" s="200" t="s">
        <v>179</v>
      </c>
      <c r="Q4" s="198"/>
      <c r="R4" s="277"/>
      <c r="S4" s="199" t="s">
        <v>180</v>
      </c>
      <c r="T4" s="277"/>
      <c r="U4" s="198" t="s">
        <v>181</v>
      </c>
      <c r="V4" s="198"/>
      <c r="W4" s="198"/>
      <c r="X4" s="198"/>
    </row>
    <row r="5" spans="1:24" s="54" customFormat="1" ht="12.75" x14ac:dyDescent="0.25">
      <c r="A5" s="318"/>
      <c r="B5" s="319"/>
      <c r="C5" s="320"/>
      <c r="D5" s="327" t="s">
        <v>275</v>
      </c>
      <c r="E5" s="328"/>
      <c r="F5" s="328"/>
      <c r="G5" s="329"/>
      <c r="H5" s="202">
        <f>SUM(H6:H10)</f>
        <v>21</v>
      </c>
      <c r="I5" s="202">
        <f t="shared" ref="I5:W5" si="0">SUM(I6:I10)</f>
        <v>22</v>
      </c>
      <c r="J5" s="202">
        <f t="shared" si="0"/>
        <v>28.5</v>
      </c>
      <c r="K5" s="202"/>
      <c r="L5" s="202">
        <f t="shared" si="0"/>
        <v>28.25</v>
      </c>
      <c r="M5" s="202">
        <f t="shared" si="0"/>
        <v>27.5</v>
      </c>
      <c r="N5" s="202"/>
      <c r="O5" s="202">
        <f t="shared" si="0"/>
        <v>32.5</v>
      </c>
      <c r="P5" s="202"/>
      <c r="Q5" s="202">
        <f t="shared" si="0"/>
        <v>31</v>
      </c>
      <c r="R5" s="202">
        <f t="shared" si="0"/>
        <v>28</v>
      </c>
      <c r="S5" s="202"/>
      <c r="T5" s="202">
        <f t="shared" si="0"/>
        <v>33.5</v>
      </c>
      <c r="U5" s="202"/>
      <c r="V5" s="202">
        <f t="shared" si="0"/>
        <v>30</v>
      </c>
      <c r="W5" s="202">
        <f t="shared" si="0"/>
        <v>30</v>
      </c>
      <c r="X5" s="198"/>
    </row>
    <row r="6" spans="1:24" s="54" customFormat="1" ht="12.75" x14ac:dyDescent="0.25">
      <c r="A6" s="321"/>
      <c r="B6" s="322"/>
      <c r="C6" s="323"/>
      <c r="D6" s="327" t="s">
        <v>254</v>
      </c>
      <c r="E6" s="328"/>
      <c r="F6" s="328"/>
      <c r="G6" s="329"/>
      <c r="H6" s="202">
        <v>0</v>
      </c>
      <c r="I6" s="202">
        <v>0</v>
      </c>
      <c r="J6" s="202">
        <v>0</v>
      </c>
      <c r="K6" s="202"/>
      <c r="L6" s="202">
        <v>0</v>
      </c>
      <c r="M6" s="202">
        <v>0</v>
      </c>
      <c r="N6" s="202"/>
      <c r="O6" s="202">
        <v>0</v>
      </c>
      <c r="P6" s="202"/>
      <c r="Q6" s="202">
        <v>0</v>
      </c>
      <c r="R6" s="202">
        <v>0</v>
      </c>
      <c r="S6" s="202"/>
      <c r="T6" s="202">
        <v>0</v>
      </c>
      <c r="U6" s="202"/>
      <c r="V6" s="202">
        <v>3</v>
      </c>
      <c r="W6" s="202">
        <v>3</v>
      </c>
      <c r="X6" s="198"/>
    </row>
    <row r="7" spans="1:24" s="54" customFormat="1" ht="12.75" x14ac:dyDescent="0.25">
      <c r="A7" s="321"/>
      <c r="B7" s="322"/>
      <c r="C7" s="323"/>
      <c r="D7" s="327" t="s">
        <v>276</v>
      </c>
      <c r="E7" s="328"/>
      <c r="F7" s="328"/>
      <c r="G7" s="329"/>
      <c r="H7" s="202">
        <v>4</v>
      </c>
      <c r="I7" s="202">
        <v>4</v>
      </c>
      <c r="J7" s="202">
        <v>3</v>
      </c>
      <c r="K7" s="202"/>
      <c r="L7" s="202">
        <v>3</v>
      </c>
      <c r="M7" s="202">
        <v>3</v>
      </c>
      <c r="N7" s="203"/>
      <c r="O7" s="204">
        <v>3</v>
      </c>
      <c r="P7" s="203"/>
      <c r="Q7" s="202">
        <v>3</v>
      </c>
      <c r="R7" s="204">
        <v>3</v>
      </c>
      <c r="S7" s="202"/>
      <c r="T7" s="204">
        <v>3</v>
      </c>
      <c r="U7" s="202"/>
      <c r="V7" s="202">
        <v>3</v>
      </c>
      <c r="W7" s="202">
        <v>3</v>
      </c>
      <c r="X7" s="198"/>
    </row>
    <row r="8" spans="1:24" s="54" customFormat="1" ht="12.75" x14ac:dyDescent="0.25">
      <c r="A8" s="321"/>
      <c r="B8" s="322"/>
      <c r="C8" s="323"/>
      <c r="D8" s="327" t="s">
        <v>277</v>
      </c>
      <c r="E8" s="328"/>
      <c r="F8" s="328"/>
      <c r="G8" s="329"/>
      <c r="H8" s="202">
        <v>13</v>
      </c>
      <c r="I8" s="202">
        <v>10</v>
      </c>
      <c r="J8" s="202">
        <v>9</v>
      </c>
      <c r="K8" s="202"/>
      <c r="L8" s="202">
        <v>6</v>
      </c>
      <c r="M8" s="202">
        <v>6</v>
      </c>
      <c r="N8" s="203"/>
      <c r="O8" s="204">
        <v>4</v>
      </c>
      <c r="P8" s="203"/>
      <c r="Q8" s="202">
        <v>4</v>
      </c>
      <c r="R8" s="204">
        <v>4</v>
      </c>
      <c r="S8" s="202"/>
      <c r="T8" s="204">
        <v>3</v>
      </c>
      <c r="U8" s="202"/>
      <c r="V8" s="202">
        <v>3</v>
      </c>
      <c r="W8" s="202">
        <v>3</v>
      </c>
      <c r="X8" s="198"/>
    </row>
    <row r="9" spans="1:24" s="54" customFormat="1" ht="12.75" x14ac:dyDescent="0.25">
      <c r="A9" s="321"/>
      <c r="B9" s="322"/>
      <c r="C9" s="323"/>
      <c r="D9" s="327" t="s">
        <v>278</v>
      </c>
      <c r="E9" s="328"/>
      <c r="F9" s="328"/>
      <c r="G9" s="329"/>
      <c r="H9" s="202">
        <f>H11+H46</f>
        <v>4</v>
      </c>
      <c r="I9" s="202">
        <f>I11+I46</f>
        <v>8</v>
      </c>
      <c r="J9" s="202">
        <f>J11+J46</f>
        <v>16.5</v>
      </c>
      <c r="K9" s="202"/>
      <c r="L9" s="202">
        <f>L11+L46</f>
        <v>19.25</v>
      </c>
      <c r="M9" s="202">
        <f>M11+M46</f>
        <v>18.5</v>
      </c>
      <c r="N9" s="202"/>
      <c r="O9" s="202">
        <f>O11+O46</f>
        <v>25.5</v>
      </c>
      <c r="P9" s="202"/>
      <c r="Q9" s="202">
        <f>Q11+Q46</f>
        <v>24</v>
      </c>
      <c r="R9" s="202">
        <f>R11+R46</f>
        <v>21</v>
      </c>
      <c r="S9" s="202"/>
      <c r="T9" s="202">
        <f>T11+T46</f>
        <v>19.5</v>
      </c>
      <c r="U9" s="202"/>
      <c r="V9" s="202">
        <f>V11+V46</f>
        <v>15</v>
      </c>
      <c r="W9" s="202">
        <f>W11+W46</f>
        <v>15</v>
      </c>
      <c r="X9" s="198"/>
    </row>
    <row r="10" spans="1:24" s="54" customFormat="1" ht="12.75" x14ac:dyDescent="0.25">
      <c r="A10" s="324"/>
      <c r="B10" s="325"/>
      <c r="C10" s="326"/>
      <c r="D10" s="327" t="s">
        <v>199</v>
      </c>
      <c r="E10" s="328"/>
      <c r="F10" s="328"/>
      <c r="G10" s="329"/>
      <c r="H10" s="204">
        <v>0</v>
      </c>
      <c r="I10" s="204">
        <v>0</v>
      </c>
      <c r="J10" s="204">
        <v>0</v>
      </c>
      <c r="K10" s="204"/>
      <c r="L10" s="204">
        <v>0</v>
      </c>
      <c r="M10" s="204">
        <v>0</v>
      </c>
      <c r="N10" s="204"/>
      <c r="O10" s="204">
        <v>0</v>
      </c>
      <c r="P10" s="204"/>
      <c r="Q10" s="204">
        <v>0</v>
      </c>
      <c r="R10" s="204">
        <v>0</v>
      </c>
      <c r="S10" s="204"/>
      <c r="T10" s="204">
        <v>8</v>
      </c>
      <c r="U10" s="204"/>
      <c r="V10" s="204">
        <v>6</v>
      </c>
      <c r="W10" s="204">
        <v>6</v>
      </c>
      <c r="X10" s="198"/>
    </row>
    <row r="11" spans="1:24" s="210" customFormat="1" ht="12.75" x14ac:dyDescent="0.25">
      <c r="A11" s="205"/>
      <c r="B11" s="206"/>
      <c r="C11" s="207"/>
      <c r="D11" s="343" t="s">
        <v>279</v>
      </c>
      <c r="E11" s="344"/>
      <c r="F11" s="344"/>
      <c r="G11" s="345"/>
      <c r="H11" s="208">
        <f>SUM(H12,H17,H42)</f>
        <v>4</v>
      </c>
      <c r="I11" s="208">
        <f>SUM(I12,I17,I42)</f>
        <v>8</v>
      </c>
      <c r="J11" s="208">
        <f>SUM(J12,J17,J42)</f>
        <v>16.5</v>
      </c>
      <c r="K11" s="208"/>
      <c r="L11" s="208">
        <f>SUM(L12,L17,L42)</f>
        <v>17</v>
      </c>
      <c r="M11" s="208">
        <f>SUM(M12,M17,M42)</f>
        <v>16.5</v>
      </c>
      <c r="N11" s="208"/>
      <c r="O11" s="208">
        <f>SUM(O12,O17,O42)</f>
        <v>23.5</v>
      </c>
      <c r="P11" s="208"/>
      <c r="Q11" s="208">
        <f>SUM(Q12,Q17,Q42)</f>
        <v>24</v>
      </c>
      <c r="R11" s="208">
        <f>SUM(R12,R17,R42)</f>
        <v>21</v>
      </c>
      <c r="S11" s="208"/>
      <c r="T11" s="208">
        <f>SUM(T12,T17,T42)</f>
        <v>19.5</v>
      </c>
      <c r="U11" s="208"/>
      <c r="V11" s="208">
        <f>SUM(V12,V17,V42)</f>
        <v>15</v>
      </c>
      <c r="W11" s="208">
        <f>SUM(W12,W17,W42)</f>
        <v>15</v>
      </c>
      <c r="X11" s="209"/>
    </row>
    <row r="12" spans="1:24" s="276" customFormat="1" ht="12.75" customHeight="1" x14ac:dyDescent="0.25">
      <c r="A12" s="211" t="s">
        <v>280</v>
      </c>
      <c r="B12" s="211" t="str">
        <f xml:space="preserve"> "Study TU's ("&amp;SUM(E13)&amp;")"&amp;" + Normative TU's ("&amp;SUM(E14)&amp;") = "&amp;SUM(E16)</f>
        <v>Study TU's (0) + Normative TU's (0) = 0</v>
      </c>
      <c r="C12" s="70"/>
      <c r="D12" s="211"/>
      <c r="E12" s="212"/>
      <c r="F12" s="341" t="s">
        <v>281</v>
      </c>
      <c r="G12" s="342"/>
      <c r="H12" s="213">
        <f>SUM(H13)</f>
        <v>0</v>
      </c>
      <c r="I12" s="213">
        <f t="shared" ref="I12:W12" si="1">SUM(I13)</f>
        <v>0</v>
      </c>
      <c r="J12" s="213">
        <f t="shared" si="1"/>
        <v>8</v>
      </c>
      <c r="K12" s="213"/>
      <c r="L12" s="213">
        <f t="shared" si="1"/>
        <v>10</v>
      </c>
      <c r="M12" s="213">
        <f t="shared" si="1"/>
        <v>10</v>
      </c>
      <c r="N12" s="213"/>
      <c r="O12" s="213">
        <f t="shared" si="1"/>
        <v>12</v>
      </c>
      <c r="P12" s="213"/>
      <c r="Q12" s="213">
        <f t="shared" si="1"/>
        <v>12</v>
      </c>
      <c r="R12" s="213">
        <f t="shared" si="1"/>
        <v>12</v>
      </c>
      <c r="S12" s="213"/>
      <c r="T12" s="213">
        <f t="shared" si="1"/>
        <v>12</v>
      </c>
      <c r="U12" s="213"/>
      <c r="V12" s="213">
        <f t="shared" si="1"/>
        <v>15</v>
      </c>
      <c r="W12" s="213">
        <f t="shared" si="1"/>
        <v>15</v>
      </c>
      <c r="X12" s="198"/>
    </row>
    <row r="13" spans="1:24" s="282" customFormat="1" ht="12.75" x14ac:dyDescent="0.25">
      <c r="A13" s="307" t="s">
        <v>282</v>
      </c>
      <c r="B13" s="410" t="s">
        <v>283</v>
      </c>
      <c r="C13" s="419" t="s">
        <v>284</v>
      </c>
      <c r="D13" s="410" t="s">
        <v>285</v>
      </c>
      <c r="E13" s="278">
        <v>0</v>
      </c>
      <c r="F13" s="279" t="s">
        <v>286</v>
      </c>
      <c r="G13" s="280" t="str">
        <f xml:space="preserve"> "TU Plan ("&amp;SUM(H13:T13)&amp;")"</f>
        <v>TU Plan (76)</v>
      </c>
      <c r="H13" s="281">
        <v>0</v>
      </c>
      <c r="I13" s="281">
        <v>0</v>
      </c>
      <c r="J13" s="281">
        <v>8</v>
      </c>
      <c r="K13" s="422"/>
      <c r="L13" s="281">
        <v>10</v>
      </c>
      <c r="M13" s="281">
        <v>10</v>
      </c>
      <c r="N13" s="422"/>
      <c r="O13" s="281">
        <v>12</v>
      </c>
      <c r="P13" s="422"/>
      <c r="Q13" s="281">
        <v>12</v>
      </c>
      <c r="R13" s="281">
        <v>12</v>
      </c>
      <c r="S13" s="422"/>
      <c r="T13" s="281">
        <v>12</v>
      </c>
      <c r="U13" s="422"/>
      <c r="V13" s="281">
        <v>15</v>
      </c>
      <c r="W13" s="281">
        <v>15</v>
      </c>
      <c r="X13" s="281"/>
    </row>
    <row r="14" spans="1:24" s="282" customFormat="1" ht="12.75" x14ac:dyDescent="0.25">
      <c r="A14" s="308"/>
      <c r="B14" s="411"/>
      <c r="C14" s="420"/>
      <c r="D14" s="411"/>
      <c r="E14" s="278">
        <v>0</v>
      </c>
      <c r="F14" s="283" t="s">
        <v>287</v>
      </c>
      <c r="G14" s="280" t="str">
        <f xml:space="preserve"> "TU Actual ("&amp;SUM(H14:W14)&amp;")"</f>
        <v>TU Actual (28)</v>
      </c>
      <c r="H14" s="281">
        <v>0</v>
      </c>
      <c r="I14" s="281">
        <v>0</v>
      </c>
      <c r="J14" s="281">
        <v>13</v>
      </c>
      <c r="K14" s="423"/>
      <c r="L14" s="281">
        <v>15</v>
      </c>
      <c r="M14" s="281"/>
      <c r="N14" s="423"/>
      <c r="O14" s="281"/>
      <c r="P14" s="423"/>
      <c r="Q14" s="281"/>
      <c r="R14" s="281"/>
      <c r="S14" s="423"/>
      <c r="T14" s="281"/>
      <c r="U14" s="423"/>
      <c r="V14" s="281"/>
      <c r="W14" s="281"/>
      <c r="X14" s="281"/>
    </row>
    <row r="15" spans="1:24" s="282" customFormat="1" ht="12" customHeight="1" x14ac:dyDescent="0.25">
      <c r="A15" s="308"/>
      <c r="B15" s="411"/>
      <c r="C15" s="420"/>
      <c r="D15" s="411"/>
      <c r="E15" s="284"/>
      <c r="F15" s="283"/>
      <c r="G15" s="280" t="str">
        <f xml:space="preserve"> "Sessions used ("&amp;SUM(H15:W15)&amp;")"</f>
        <v>Sessions used (12)</v>
      </c>
      <c r="H15" s="281">
        <v>0</v>
      </c>
      <c r="I15" s="281">
        <v>0</v>
      </c>
      <c r="J15" s="281">
        <v>6</v>
      </c>
      <c r="K15" s="423"/>
      <c r="L15" s="281">
        <v>6</v>
      </c>
      <c r="M15" s="281"/>
      <c r="N15" s="423"/>
      <c r="O15" s="281"/>
      <c r="P15" s="423"/>
      <c r="Q15" s="281"/>
      <c r="R15" s="281"/>
      <c r="S15" s="423"/>
      <c r="T15" s="281"/>
      <c r="U15" s="423"/>
      <c r="V15" s="281"/>
      <c r="W15" s="281"/>
      <c r="X15" s="281"/>
    </row>
    <row r="16" spans="1:24" s="282" customFormat="1" ht="12.75" x14ac:dyDescent="0.25">
      <c r="A16" s="309"/>
      <c r="B16" s="412"/>
      <c r="C16" s="421"/>
      <c r="D16" s="412"/>
      <c r="E16" s="285">
        <f>E13+E14</f>
        <v>0</v>
      </c>
      <c r="F16" s="286"/>
      <c r="G16" s="280" t="s">
        <v>288</v>
      </c>
      <c r="H16" s="287">
        <v>0</v>
      </c>
      <c r="I16" s="287">
        <v>0</v>
      </c>
      <c r="J16" s="287">
        <v>0.05</v>
      </c>
      <c r="K16" s="424"/>
      <c r="L16" s="287">
        <v>0.1</v>
      </c>
      <c r="M16" s="281"/>
      <c r="N16" s="424"/>
      <c r="O16" s="281"/>
      <c r="P16" s="424"/>
      <c r="Q16" s="281"/>
      <c r="R16" s="281"/>
      <c r="S16" s="424"/>
      <c r="T16" s="281"/>
      <c r="U16" s="424"/>
      <c r="V16" s="281"/>
      <c r="W16" s="281"/>
      <c r="X16" s="281"/>
    </row>
    <row r="17" spans="1:24" s="276" customFormat="1" ht="12.75" x14ac:dyDescent="0.25">
      <c r="A17" s="223" t="s">
        <v>289</v>
      </c>
      <c r="B17" s="339" t="str">
        <f xml:space="preserve"> "Study TU's ("&amp;SUM(E18,E24,E21,E27,E30,E33,E36,E39)&amp;")"&amp;" + Normative TU's ("&amp;SUM(E19,E25,E22,E28,E31,E34,E37,E40)&amp;") = "&amp;SUM(E20,E26,E23,E29,E32,E35,E38,E41)</f>
        <v>Study TU's (37) + Normative TU's (37) = 74</v>
      </c>
      <c r="C17" s="340"/>
      <c r="D17" s="223"/>
      <c r="E17" s="225"/>
      <c r="F17" s="341" t="s">
        <v>281</v>
      </c>
      <c r="G17" s="342"/>
      <c r="H17" s="213">
        <f>SUM(H18,H24,H21,H27,H30,H33,H36,H39)</f>
        <v>4</v>
      </c>
      <c r="I17" s="213">
        <f>SUM(I18,I24,I21,I27,I30,I33,I36,I39)</f>
        <v>8</v>
      </c>
      <c r="J17" s="213">
        <f>SUM(J18,J24,J21,J27,J30,J33,J36,J39)</f>
        <v>8.5</v>
      </c>
      <c r="K17" s="213"/>
      <c r="L17" s="213">
        <f>SUM(L18,L24,L21,L27,L30,L33,L36,L39)</f>
        <v>7</v>
      </c>
      <c r="M17" s="213">
        <f>SUM(M18,M24,M21,M27,M30,M33,M36,M39)</f>
        <v>6.5</v>
      </c>
      <c r="N17" s="213"/>
      <c r="O17" s="213">
        <f>SUM(O18,O24,O21,O27,O30,O33,O36,O39)</f>
        <v>11.5</v>
      </c>
      <c r="P17" s="213"/>
      <c r="Q17" s="213">
        <f>SUM(Q18,Q24,Q21,Q27,Q30,Q33,Q36,Q39)</f>
        <v>12</v>
      </c>
      <c r="R17" s="213">
        <f>SUM(R18,R24,R21,R27,R30,R33,R36,R39)</f>
        <v>9</v>
      </c>
      <c r="S17" s="213"/>
      <c r="T17" s="213">
        <f>SUM(T18,T24,T21,T27,T30,T33,T36,T39)</f>
        <v>7.5</v>
      </c>
      <c r="U17" s="213"/>
      <c r="V17" s="213">
        <f>SUM(V18,V24,V21,V27,V30,V33,V36,V39)</f>
        <v>0</v>
      </c>
      <c r="W17" s="213">
        <f>SUM(W18,W24,W21,W27,W30,W33,W36,W39)</f>
        <v>0</v>
      </c>
      <c r="X17" s="198"/>
    </row>
    <row r="18" spans="1:24" s="276" customFormat="1" ht="12.75" x14ac:dyDescent="0.25">
      <c r="A18" s="349" t="s">
        <v>191</v>
      </c>
      <c r="B18" s="352" t="s">
        <v>346</v>
      </c>
      <c r="C18" s="355" t="s">
        <v>291</v>
      </c>
      <c r="D18" s="410" t="s">
        <v>285</v>
      </c>
      <c r="E18" s="288">
        <v>6.5</v>
      </c>
      <c r="F18" s="279" t="s">
        <v>292</v>
      </c>
      <c r="G18" s="280" t="str">
        <f xml:space="preserve"> "TU Plan ("&amp;SUM(H18:W18)&amp;")"</f>
        <v>TU Plan (13)</v>
      </c>
      <c r="H18" s="289">
        <v>1</v>
      </c>
      <c r="I18" s="289">
        <v>2</v>
      </c>
      <c r="J18" s="277">
        <v>1.5</v>
      </c>
      <c r="K18" s="401" t="s">
        <v>293</v>
      </c>
      <c r="L18" s="277">
        <v>1</v>
      </c>
      <c r="M18" s="277">
        <v>1</v>
      </c>
      <c r="N18" s="401" t="s">
        <v>294</v>
      </c>
      <c r="O18" s="105">
        <v>2</v>
      </c>
      <c r="P18" s="346"/>
      <c r="Q18" s="105">
        <v>2</v>
      </c>
      <c r="R18" s="105">
        <v>1.5</v>
      </c>
      <c r="S18" s="346"/>
      <c r="T18" s="105">
        <v>1</v>
      </c>
      <c r="U18" s="346" t="s">
        <v>329</v>
      </c>
      <c r="V18" s="277"/>
      <c r="W18" s="277"/>
    </row>
    <row r="19" spans="1:24" s="276" customFormat="1" ht="12.75" x14ac:dyDescent="0.25">
      <c r="A19" s="350"/>
      <c r="B19" s="353"/>
      <c r="C19" s="356"/>
      <c r="D19" s="411"/>
      <c r="E19" s="228">
        <v>6.5</v>
      </c>
      <c r="F19" s="283" t="s">
        <v>295</v>
      </c>
      <c r="G19" s="280" t="str">
        <f xml:space="preserve"> "TU Actual ("&amp;SUM(H19:W19)&amp;")"</f>
        <v>TU Actual (5.5)</v>
      </c>
      <c r="H19" s="289">
        <v>1</v>
      </c>
      <c r="I19" s="289">
        <v>2</v>
      </c>
      <c r="J19" s="277">
        <v>1.5</v>
      </c>
      <c r="K19" s="402"/>
      <c r="L19" s="277">
        <v>1</v>
      </c>
      <c r="M19" s="277"/>
      <c r="N19" s="402"/>
      <c r="O19" s="105"/>
      <c r="P19" s="347"/>
      <c r="Q19" s="105"/>
      <c r="R19" s="105"/>
      <c r="S19" s="347"/>
      <c r="T19" s="105"/>
      <c r="U19" s="347"/>
      <c r="V19" s="277"/>
      <c r="W19" s="277"/>
    </row>
    <row r="20" spans="1:24" s="276" customFormat="1" ht="12.75" x14ac:dyDescent="0.25">
      <c r="A20" s="351"/>
      <c r="B20" s="354"/>
      <c r="C20" s="357"/>
      <c r="D20" s="412"/>
      <c r="E20" s="290">
        <f>E18+E19</f>
        <v>13</v>
      </c>
      <c r="F20" s="286"/>
      <c r="G20" s="280" t="s">
        <v>288</v>
      </c>
      <c r="H20" s="291">
        <v>0.1</v>
      </c>
      <c r="I20" s="291">
        <v>0.3</v>
      </c>
      <c r="J20" s="291">
        <v>0.6</v>
      </c>
      <c r="K20" s="403"/>
      <c r="L20" s="291">
        <v>0.8</v>
      </c>
      <c r="M20" s="277"/>
      <c r="N20" s="403"/>
      <c r="O20" s="105"/>
      <c r="P20" s="348"/>
      <c r="Q20" s="105"/>
      <c r="R20" s="105"/>
      <c r="S20" s="348"/>
      <c r="T20" s="105"/>
      <c r="U20" s="348"/>
      <c r="V20" s="277"/>
      <c r="W20" s="277"/>
    </row>
    <row r="21" spans="1:24" s="276" customFormat="1" ht="12.75" x14ac:dyDescent="0.25">
      <c r="A21" s="349" t="s">
        <v>193</v>
      </c>
      <c r="B21" s="352" t="s">
        <v>347</v>
      </c>
      <c r="C21" s="355" t="s">
        <v>297</v>
      </c>
      <c r="D21" s="410" t="s">
        <v>285</v>
      </c>
      <c r="E21" s="292">
        <v>7</v>
      </c>
      <c r="F21" s="283" t="s">
        <v>298</v>
      </c>
      <c r="G21" s="293" t="str">
        <f xml:space="preserve"> "TU Plan ("&amp;SUM(H21:W21)&amp;")"</f>
        <v>TU Plan (12.5)</v>
      </c>
      <c r="H21" s="289">
        <v>1</v>
      </c>
      <c r="I21" s="289">
        <v>2</v>
      </c>
      <c r="J21" s="277">
        <v>2</v>
      </c>
      <c r="K21" s="401" t="s">
        <v>293</v>
      </c>
      <c r="L21" s="277">
        <v>1</v>
      </c>
      <c r="M21" s="277">
        <v>1</v>
      </c>
      <c r="N21" s="401" t="s">
        <v>294</v>
      </c>
      <c r="O21" s="105">
        <v>1.5</v>
      </c>
      <c r="P21" s="346"/>
      <c r="Q21" s="105">
        <v>1.5</v>
      </c>
      <c r="R21" s="105">
        <v>1.5</v>
      </c>
      <c r="S21" s="346"/>
      <c r="T21" s="105">
        <v>1</v>
      </c>
      <c r="U21" s="346" t="s">
        <v>329</v>
      </c>
      <c r="V21" s="277"/>
      <c r="W21" s="277"/>
    </row>
    <row r="22" spans="1:24" s="276" customFormat="1" ht="12.75" x14ac:dyDescent="0.25">
      <c r="A22" s="350"/>
      <c r="B22" s="353"/>
      <c r="C22" s="356"/>
      <c r="D22" s="411"/>
      <c r="E22" s="233">
        <v>5.5</v>
      </c>
      <c r="F22" s="283" t="s">
        <v>299</v>
      </c>
      <c r="G22" s="293" t="str">
        <f xml:space="preserve"> "TU Actual ("&amp;SUM(H22:W22)&amp;")"</f>
        <v>TU Actual (6)</v>
      </c>
      <c r="H22" s="289">
        <v>1</v>
      </c>
      <c r="I22" s="289">
        <v>2</v>
      </c>
      <c r="J22" s="277">
        <v>2</v>
      </c>
      <c r="K22" s="402"/>
      <c r="L22" s="277">
        <v>1</v>
      </c>
      <c r="M22" s="277"/>
      <c r="N22" s="402"/>
      <c r="O22" s="105"/>
      <c r="P22" s="347"/>
      <c r="Q22" s="105"/>
      <c r="R22" s="105"/>
      <c r="S22" s="347"/>
      <c r="T22" s="105"/>
      <c r="U22" s="347"/>
      <c r="V22" s="277"/>
      <c r="W22" s="277"/>
    </row>
    <row r="23" spans="1:24" s="276" customFormat="1" ht="12.75" x14ac:dyDescent="0.25">
      <c r="A23" s="351"/>
      <c r="B23" s="354"/>
      <c r="C23" s="357"/>
      <c r="D23" s="412"/>
      <c r="E23" s="285">
        <f>E21+E22</f>
        <v>12.5</v>
      </c>
      <c r="F23" s="283"/>
      <c r="G23" s="293" t="s">
        <v>288</v>
      </c>
      <c r="H23" s="291" t="s">
        <v>300</v>
      </c>
      <c r="I23" s="291">
        <v>0.35</v>
      </c>
      <c r="J23" s="291">
        <v>0.65</v>
      </c>
      <c r="K23" s="403"/>
      <c r="L23" s="291">
        <v>0.8</v>
      </c>
      <c r="M23" s="277"/>
      <c r="N23" s="403"/>
      <c r="O23" s="105"/>
      <c r="P23" s="348"/>
      <c r="Q23" s="105"/>
      <c r="R23" s="105"/>
      <c r="S23" s="348"/>
      <c r="T23" s="105"/>
      <c r="U23" s="348"/>
      <c r="V23" s="277"/>
      <c r="W23" s="277"/>
    </row>
    <row r="24" spans="1:24" s="276" customFormat="1" ht="12.75" x14ac:dyDescent="0.25">
      <c r="A24" s="349" t="s">
        <v>195</v>
      </c>
      <c r="B24" s="352" t="s">
        <v>348</v>
      </c>
      <c r="C24" s="355" t="s">
        <v>302</v>
      </c>
      <c r="D24" s="410" t="s">
        <v>285</v>
      </c>
      <c r="E24" s="292">
        <v>5</v>
      </c>
      <c r="F24" s="279" t="s">
        <v>303</v>
      </c>
      <c r="G24" s="293" t="str">
        <f xml:space="preserve"> "TU Plan ("&amp;SUM(H24:W24)&amp;")"</f>
        <v>TU Plan (10)</v>
      </c>
      <c r="H24" s="289">
        <v>1</v>
      </c>
      <c r="I24" s="289">
        <v>2</v>
      </c>
      <c r="J24" s="277">
        <v>1</v>
      </c>
      <c r="K24" s="401" t="s">
        <v>293</v>
      </c>
      <c r="L24" s="277">
        <v>0.5</v>
      </c>
      <c r="M24" s="277">
        <v>0.5</v>
      </c>
      <c r="N24" s="401" t="s">
        <v>294</v>
      </c>
      <c r="O24" s="105">
        <v>2</v>
      </c>
      <c r="P24" s="346"/>
      <c r="Q24" s="105">
        <v>1</v>
      </c>
      <c r="R24" s="105">
        <v>1</v>
      </c>
      <c r="S24" s="346"/>
      <c r="T24" s="105">
        <v>1</v>
      </c>
      <c r="U24" s="346" t="s">
        <v>329</v>
      </c>
      <c r="V24" s="277"/>
      <c r="W24" s="277"/>
    </row>
    <row r="25" spans="1:24" s="276" customFormat="1" ht="12.75" x14ac:dyDescent="0.25">
      <c r="A25" s="350"/>
      <c r="B25" s="353"/>
      <c r="C25" s="356"/>
      <c r="D25" s="411"/>
      <c r="E25" s="233">
        <v>5</v>
      </c>
      <c r="F25" s="283" t="s">
        <v>304</v>
      </c>
      <c r="G25" s="293" t="str">
        <f xml:space="preserve"> "TU Actual ("&amp;SUM(H25:W25)&amp;")"</f>
        <v>TU Actual (4.5)</v>
      </c>
      <c r="H25" s="289">
        <v>1</v>
      </c>
      <c r="I25" s="289">
        <v>2</v>
      </c>
      <c r="J25" s="277">
        <v>1</v>
      </c>
      <c r="K25" s="402"/>
      <c r="L25" s="277">
        <v>0.5</v>
      </c>
      <c r="M25" s="277"/>
      <c r="N25" s="402"/>
      <c r="O25" s="105"/>
      <c r="P25" s="347"/>
      <c r="Q25" s="105"/>
      <c r="R25" s="105"/>
      <c r="S25" s="347"/>
      <c r="T25" s="105"/>
      <c r="U25" s="347"/>
      <c r="V25" s="277"/>
      <c r="W25" s="277"/>
    </row>
    <row r="26" spans="1:24" s="276" customFormat="1" ht="12.75" x14ac:dyDescent="0.25">
      <c r="A26" s="351"/>
      <c r="B26" s="354"/>
      <c r="C26" s="357"/>
      <c r="D26" s="412"/>
      <c r="E26" s="285">
        <f>E24+E25</f>
        <v>10</v>
      </c>
      <c r="F26" s="286"/>
      <c r="G26" s="293" t="s">
        <v>288</v>
      </c>
      <c r="H26" s="291">
        <v>0.2</v>
      </c>
      <c r="I26" s="291">
        <v>0.5</v>
      </c>
      <c r="J26" s="291">
        <v>0.7</v>
      </c>
      <c r="K26" s="403"/>
      <c r="L26" s="291">
        <v>0.85</v>
      </c>
      <c r="M26" s="277"/>
      <c r="N26" s="403"/>
      <c r="O26" s="105"/>
      <c r="P26" s="348"/>
      <c r="Q26" s="105"/>
      <c r="R26" s="105"/>
      <c r="S26" s="348"/>
      <c r="T26" s="105"/>
      <c r="U26" s="348"/>
      <c r="V26" s="277"/>
      <c r="W26" s="277"/>
    </row>
    <row r="27" spans="1:24" s="276" customFormat="1" ht="12.75" x14ac:dyDescent="0.25">
      <c r="A27" s="349" t="s">
        <v>197</v>
      </c>
      <c r="B27" s="352" t="s">
        <v>349</v>
      </c>
      <c r="C27" s="355" t="s">
        <v>306</v>
      </c>
      <c r="D27" s="410" t="s">
        <v>285</v>
      </c>
      <c r="E27" s="292">
        <v>6</v>
      </c>
      <c r="F27" s="279" t="s">
        <v>307</v>
      </c>
      <c r="G27" s="293" t="str">
        <f xml:space="preserve"> "TU Plan ("&amp;SUM(H27:W27)&amp;")"</f>
        <v>TU Plan (12)</v>
      </c>
      <c r="H27" s="289">
        <v>1</v>
      </c>
      <c r="I27" s="289">
        <v>2</v>
      </c>
      <c r="J27" s="277">
        <v>1</v>
      </c>
      <c r="K27" s="401" t="s">
        <v>293</v>
      </c>
      <c r="L27" s="277">
        <v>1</v>
      </c>
      <c r="M27" s="277">
        <v>1</v>
      </c>
      <c r="N27" s="401" t="s">
        <v>294</v>
      </c>
      <c r="O27" s="105">
        <v>2</v>
      </c>
      <c r="P27" s="346"/>
      <c r="Q27" s="105">
        <v>2</v>
      </c>
      <c r="R27" s="105">
        <v>1</v>
      </c>
      <c r="S27" s="346"/>
      <c r="T27" s="105">
        <v>1</v>
      </c>
      <c r="U27" s="346" t="s">
        <v>329</v>
      </c>
      <c r="V27" s="105"/>
      <c r="W27" s="277"/>
    </row>
    <row r="28" spans="1:24" s="276" customFormat="1" ht="12.75" x14ac:dyDescent="0.25">
      <c r="A28" s="350"/>
      <c r="B28" s="353"/>
      <c r="C28" s="356"/>
      <c r="D28" s="411"/>
      <c r="E28" s="233">
        <v>6</v>
      </c>
      <c r="F28" s="283" t="s">
        <v>308</v>
      </c>
      <c r="G28" s="293" t="str">
        <f xml:space="preserve"> "TU Actual ("&amp;SUM(H28:W28)&amp;")"</f>
        <v>TU Actual (5)</v>
      </c>
      <c r="H28" s="289">
        <v>1</v>
      </c>
      <c r="I28" s="289">
        <v>2</v>
      </c>
      <c r="J28" s="277">
        <v>1</v>
      </c>
      <c r="K28" s="402"/>
      <c r="L28" s="277">
        <v>1</v>
      </c>
      <c r="M28" s="277"/>
      <c r="N28" s="402"/>
      <c r="O28" s="105"/>
      <c r="P28" s="347"/>
      <c r="Q28" s="105"/>
      <c r="R28" s="105"/>
      <c r="S28" s="347"/>
      <c r="T28" s="105"/>
      <c r="U28" s="347"/>
      <c r="V28" s="105"/>
      <c r="W28" s="277"/>
    </row>
    <row r="29" spans="1:24" s="276" customFormat="1" ht="12.75" x14ac:dyDescent="0.25">
      <c r="A29" s="351"/>
      <c r="B29" s="354"/>
      <c r="C29" s="357"/>
      <c r="D29" s="412"/>
      <c r="E29" s="285">
        <f>E27+E28</f>
        <v>12</v>
      </c>
      <c r="F29" s="283"/>
      <c r="G29" s="293" t="s">
        <v>288</v>
      </c>
      <c r="H29" s="291" t="s">
        <v>300</v>
      </c>
      <c r="I29" s="291">
        <v>0.5</v>
      </c>
      <c r="J29" s="291">
        <v>0.85</v>
      </c>
      <c r="K29" s="403"/>
      <c r="L29" s="291">
        <v>0.95</v>
      </c>
      <c r="M29" s="277"/>
      <c r="N29" s="403"/>
      <c r="O29" s="105"/>
      <c r="P29" s="348"/>
      <c r="Q29" s="105"/>
      <c r="R29" s="105"/>
      <c r="S29" s="348"/>
      <c r="T29" s="105"/>
      <c r="U29" s="348"/>
      <c r="V29" s="105"/>
      <c r="W29" s="277"/>
    </row>
    <row r="30" spans="1:24" s="276" customFormat="1" ht="12.75" x14ac:dyDescent="0.25">
      <c r="A30" s="349" t="s">
        <v>310</v>
      </c>
      <c r="B30" s="352" t="s">
        <v>350</v>
      </c>
      <c r="C30" s="355" t="s">
        <v>312</v>
      </c>
      <c r="D30" s="410" t="s">
        <v>285</v>
      </c>
      <c r="E30" s="292">
        <v>4.5</v>
      </c>
      <c r="F30" s="279" t="s">
        <v>313</v>
      </c>
      <c r="G30" s="293" t="str">
        <f xml:space="preserve"> "TU Plan ("&amp;SUM(H30:W30)&amp;")"</f>
        <v>TU Plan (9)</v>
      </c>
      <c r="H30" s="289">
        <v>0</v>
      </c>
      <c r="I30" s="289">
        <v>0</v>
      </c>
      <c r="J30" s="277">
        <v>1</v>
      </c>
      <c r="K30" s="401"/>
      <c r="L30" s="277">
        <v>1.5</v>
      </c>
      <c r="M30" s="277">
        <v>1</v>
      </c>
      <c r="N30" s="401" t="s">
        <v>293</v>
      </c>
      <c r="O30" s="277">
        <v>1</v>
      </c>
      <c r="P30" s="401" t="s">
        <v>294</v>
      </c>
      <c r="Q30" s="105">
        <v>2</v>
      </c>
      <c r="R30" s="105">
        <v>1.5</v>
      </c>
      <c r="S30" s="346"/>
      <c r="T30" s="105">
        <v>1</v>
      </c>
      <c r="U30" s="346" t="s">
        <v>329</v>
      </c>
      <c r="V30" s="277"/>
      <c r="W30" s="277"/>
    </row>
    <row r="31" spans="1:24" s="276" customFormat="1" ht="12.75" x14ac:dyDescent="0.25">
      <c r="A31" s="350"/>
      <c r="B31" s="353"/>
      <c r="C31" s="356"/>
      <c r="D31" s="411"/>
      <c r="E31" s="233">
        <v>4.5</v>
      </c>
      <c r="F31" s="283" t="s">
        <v>314</v>
      </c>
      <c r="G31" s="293" t="str">
        <f xml:space="preserve"> "TU Actual ("&amp;SUM(H31:W31)&amp;")"</f>
        <v>TU Actual (2.5)</v>
      </c>
      <c r="H31" s="289">
        <v>0</v>
      </c>
      <c r="I31" s="289">
        <v>0</v>
      </c>
      <c r="J31" s="277">
        <v>1</v>
      </c>
      <c r="K31" s="402"/>
      <c r="L31" s="277">
        <v>1.5</v>
      </c>
      <c r="M31" s="277"/>
      <c r="N31" s="402"/>
      <c r="O31" s="277"/>
      <c r="P31" s="402"/>
      <c r="Q31" s="105"/>
      <c r="R31" s="105"/>
      <c r="S31" s="347"/>
      <c r="T31" s="105"/>
      <c r="U31" s="347"/>
      <c r="V31" s="277"/>
      <c r="W31" s="277"/>
    </row>
    <row r="32" spans="1:24" s="276" customFormat="1" ht="12.75" x14ac:dyDescent="0.25">
      <c r="A32" s="351"/>
      <c r="B32" s="354"/>
      <c r="C32" s="357"/>
      <c r="D32" s="412"/>
      <c r="E32" s="285">
        <f>E30+E31</f>
        <v>9</v>
      </c>
      <c r="F32" s="283"/>
      <c r="G32" s="293" t="s">
        <v>288</v>
      </c>
      <c r="H32" s="291">
        <v>0</v>
      </c>
      <c r="I32" s="291">
        <v>0</v>
      </c>
      <c r="J32" s="291">
        <v>0.15</v>
      </c>
      <c r="K32" s="403"/>
      <c r="L32" s="291">
        <v>0.5</v>
      </c>
      <c r="M32" s="277"/>
      <c r="N32" s="403"/>
      <c r="O32" s="277"/>
      <c r="P32" s="403"/>
      <c r="Q32" s="105"/>
      <c r="R32" s="105"/>
      <c r="S32" s="348"/>
      <c r="T32" s="105"/>
      <c r="U32" s="348"/>
      <c r="V32" s="277"/>
      <c r="W32" s="277"/>
    </row>
    <row r="33" spans="1:23" s="276" customFormat="1" ht="12.75" x14ac:dyDescent="0.25">
      <c r="A33" s="349" t="s">
        <v>315</v>
      </c>
      <c r="B33" s="352" t="s">
        <v>351</v>
      </c>
      <c r="C33" s="355" t="s">
        <v>317</v>
      </c>
      <c r="D33" s="410" t="s">
        <v>285</v>
      </c>
      <c r="E33" s="292">
        <v>4</v>
      </c>
      <c r="F33" s="279" t="s">
        <v>318</v>
      </c>
      <c r="G33" s="293" t="str">
        <f xml:space="preserve"> "TU Plan ("&amp;SUM(H33:W33)&amp;")"</f>
        <v>TU Plan (7.5)</v>
      </c>
      <c r="H33" s="289">
        <v>0</v>
      </c>
      <c r="I33" s="289">
        <v>0</v>
      </c>
      <c r="J33" s="277">
        <v>1</v>
      </c>
      <c r="K33" s="401"/>
      <c r="L33" s="277">
        <v>1</v>
      </c>
      <c r="M33" s="277">
        <v>1</v>
      </c>
      <c r="N33" s="401" t="s">
        <v>293</v>
      </c>
      <c r="O33" s="277">
        <v>1</v>
      </c>
      <c r="P33" s="401" t="s">
        <v>294</v>
      </c>
      <c r="Q33" s="105">
        <v>1.5</v>
      </c>
      <c r="R33" s="105">
        <v>1</v>
      </c>
      <c r="S33" s="346"/>
      <c r="T33" s="105">
        <v>1</v>
      </c>
      <c r="U33" s="346" t="s">
        <v>329</v>
      </c>
      <c r="V33" s="277"/>
      <c r="W33" s="277"/>
    </row>
    <row r="34" spans="1:23" s="276" customFormat="1" ht="12.75" x14ac:dyDescent="0.25">
      <c r="A34" s="350"/>
      <c r="B34" s="353"/>
      <c r="C34" s="356"/>
      <c r="D34" s="411"/>
      <c r="E34" s="233">
        <v>3.5</v>
      </c>
      <c r="F34" s="283" t="s">
        <v>319</v>
      </c>
      <c r="G34" s="293" t="str">
        <f xml:space="preserve"> "TU Actual ("&amp;SUM(H34:W34)&amp;")"</f>
        <v>TU Actual (2)</v>
      </c>
      <c r="H34" s="289">
        <v>0</v>
      </c>
      <c r="I34" s="289">
        <v>0</v>
      </c>
      <c r="J34" s="277">
        <v>1</v>
      </c>
      <c r="K34" s="402"/>
      <c r="L34" s="277">
        <v>1</v>
      </c>
      <c r="M34" s="277"/>
      <c r="N34" s="402"/>
      <c r="O34" s="277"/>
      <c r="P34" s="402"/>
      <c r="Q34" s="105"/>
      <c r="R34" s="105"/>
      <c r="S34" s="347"/>
      <c r="T34" s="105"/>
      <c r="U34" s="347"/>
      <c r="V34" s="277"/>
      <c r="W34" s="277"/>
    </row>
    <row r="35" spans="1:23" s="276" customFormat="1" ht="12.75" x14ac:dyDescent="0.25">
      <c r="A35" s="351"/>
      <c r="B35" s="354"/>
      <c r="C35" s="357"/>
      <c r="D35" s="412"/>
      <c r="E35" s="285">
        <f>E33+E34</f>
        <v>7.5</v>
      </c>
      <c r="F35" s="283"/>
      <c r="G35" s="293" t="s">
        <v>288</v>
      </c>
      <c r="H35" s="291">
        <v>0</v>
      </c>
      <c r="I35" s="291">
        <v>0</v>
      </c>
      <c r="J35" s="291">
        <v>0.2</v>
      </c>
      <c r="K35" s="403"/>
      <c r="L35" s="291">
        <v>0.5</v>
      </c>
      <c r="M35" s="277"/>
      <c r="N35" s="403"/>
      <c r="O35" s="277"/>
      <c r="P35" s="403"/>
      <c r="Q35" s="105"/>
      <c r="R35" s="105"/>
      <c r="S35" s="348"/>
      <c r="T35" s="105"/>
      <c r="U35" s="348"/>
      <c r="V35" s="277"/>
      <c r="W35" s="277"/>
    </row>
    <row r="36" spans="1:23" s="276" customFormat="1" ht="12.75" x14ac:dyDescent="0.25">
      <c r="A36" s="349" t="s">
        <v>320</v>
      </c>
      <c r="B36" s="352" t="s">
        <v>352</v>
      </c>
      <c r="C36" s="355" t="s">
        <v>322</v>
      </c>
      <c r="D36" s="410" t="s">
        <v>285</v>
      </c>
      <c r="E36" s="292">
        <v>4</v>
      </c>
      <c r="F36" s="279" t="s">
        <v>323</v>
      </c>
      <c r="G36" s="293" t="str">
        <f xml:space="preserve"> "TU Plan ("&amp;SUM(H36:W36)&amp;")"</f>
        <v>TU Plan (7.5)</v>
      </c>
      <c r="H36" s="289">
        <v>0</v>
      </c>
      <c r="I36" s="289">
        <v>0</v>
      </c>
      <c r="J36" s="277">
        <v>1</v>
      </c>
      <c r="K36" s="401"/>
      <c r="L36" s="277">
        <v>1</v>
      </c>
      <c r="M36" s="277">
        <v>1</v>
      </c>
      <c r="N36" s="401" t="s">
        <v>293</v>
      </c>
      <c r="O36" s="277">
        <v>1</v>
      </c>
      <c r="P36" s="401" t="s">
        <v>294</v>
      </c>
      <c r="Q36" s="105">
        <v>1.5</v>
      </c>
      <c r="R36" s="105">
        <v>1</v>
      </c>
      <c r="S36" s="346"/>
      <c r="T36" s="105">
        <v>1</v>
      </c>
      <c r="U36" s="346" t="s">
        <v>329</v>
      </c>
      <c r="V36" s="277"/>
      <c r="W36" s="277"/>
    </row>
    <row r="37" spans="1:23" s="276" customFormat="1" ht="12.75" x14ac:dyDescent="0.25">
      <c r="A37" s="350"/>
      <c r="B37" s="353"/>
      <c r="C37" s="356"/>
      <c r="D37" s="411"/>
      <c r="E37" s="233">
        <v>3.5</v>
      </c>
      <c r="F37" s="283" t="s">
        <v>353</v>
      </c>
      <c r="G37" s="293" t="str">
        <f xml:space="preserve"> "TU Actual ("&amp;SUM(H37:W37)&amp;")"</f>
        <v>TU Actual (2)</v>
      </c>
      <c r="H37" s="289">
        <v>0</v>
      </c>
      <c r="I37" s="289">
        <v>0</v>
      </c>
      <c r="J37" s="277">
        <v>1</v>
      </c>
      <c r="K37" s="402"/>
      <c r="L37" s="277">
        <v>1</v>
      </c>
      <c r="M37" s="277"/>
      <c r="N37" s="402"/>
      <c r="O37" s="277"/>
      <c r="P37" s="402"/>
      <c r="Q37" s="105"/>
      <c r="R37" s="105"/>
      <c r="S37" s="347"/>
      <c r="T37" s="105"/>
      <c r="U37" s="347"/>
      <c r="V37" s="277"/>
      <c r="W37" s="277"/>
    </row>
    <row r="38" spans="1:23" s="276" customFormat="1" ht="12.75" x14ac:dyDescent="0.25">
      <c r="A38" s="351"/>
      <c r="B38" s="354"/>
      <c r="C38" s="357"/>
      <c r="D38" s="412"/>
      <c r="E38" s="285">
        <f>E36+E37</f>
        <v>7.5</v>
      </c>
      <c r="F38" s="283"/>
      <c r="G38" s="293" t="s">
        <v>288</v>
      </c>
      <c r="H38" s="291">
        <v>0</v>
      </c>
      <c r="I38" s="291">
        <v>0</v>
      </c>
      <c r="J38" s="291">
        <v>0.25</v>
      </c>
      <c r="K38" s="403"/>
      <c r="L38" s="291">
        <v>0.45</v>
      </c>
      <c r="M38" s="277"/>
      <c r="N38" s="403"/>
      <c r="O38" s="277"/>
      <c r="P38" s="403"/>
      <c r="Q38" s="105"/>
      <c r="R38" s="105"/>
      <c r="S38" s="348"/>
      <c r="T38" s="105"/>
      <c r="U38" s="348"/>
      <c r="V38" s="277"/>
      <c r="W38" s="277"/>
    </row>
    <row r="39" spans="1:23" s="276" customFormat="1" ht="12.75" x14ac:dyDescent="0.25">
      <c r="A39" s="349" t="s">
        <v>325</v>
      </c>
      <c r="B39" s="352" t="s">
        <v>326</v>
      </c>
      <c r="C39" s="355" t="s">
        <v>327</v>
      </c>
      <c r="D39" s="410" t="s">
        <v>285</v>
      </c>
      <c r="E39" s="292">
        <v>0</v>
      </c>
      <c r="F39" s="279" t="s">
        <v>328</v>
      </c>
      <c r="G39" s="293" t="str">
        <f xml:space="preserve"> "TU Plan ("&amp;SUM(H39:W39)&amp;")"</f>
        <v>TU Plan (2.5)</v>
      </c>
      <c r="H39" s="289">
        <v>0</v>
      </c>
      <c r="I39" s="289">
        <v>0</v>
      </c>
      <c r="J39" s="277">
        <v>0</v>
      </c>
      <c r="K39" s="401"/>
      <c r="L39" s="105">
        <v>0</v>
      </c>
      <c r="M39" s="105">
        <v>0</v>
      </c>
      <c r="N39" s="346"/>
      <c r="O39" s="105">
        <v>1</v>
      </c>
      <c r="P39" s="346"/>
      <c r="Q39" s="105">
        <v>0.5</v>
      </c>
      <c r="R39" s="105">
        <v>0.5</v>
      </c>
      <c r="S39" s="346"/>
      <c r="T39" s="105">
        <v>0.5</v>
      </c>
      <c r="U39" s="413" t="s">
        <v>329</v>
      </c>
      <c r="V39" s="277"/>
      <c r="W39" s="277"/>
    </row>
    <row r="40" spans="1:23" s="276" customFormat="1" ht="12.75" x14ac:dyDescent="0.25">
      <c r="A40" s="350"/>
      <c r="B40" s="353"/>
      <c r="C40" s="356"/>
      <c r="D40" s="411"/>
      <c r="E40" s="233">
        <v>2.5</v>
      </c>
      <c r="F40" s="283" t="s">
        <v>324</v>
      </c>
      <c r="G40" s="293" t="str">
        <f xml:space="preserve"> "TU Actual ("&amp;SUM(H40:W40)&amp;")"</f>
        <v>TU Actual (0)</v>
      </c>
      <c r="H40" s="289">
        <v>0</v>
      </c>
      <c r="I40" s="289">
        <v>0</v>
      </c>
      <c r="J40" s="277">
        <v>0</v>
      </c>
      <c r="K40" s="402"/>
      <c r="L40" s="105">
        <v>0</v>
      </c>
      <c r="M40" s="105"/>
      <c r="N40" s="347"/>
      <c r="O40" s="105"/>
      <c r="P40" s="347"/>
      <c r="Q40" s="105"/>
      <c r="R40" s="105"/>
      <c r="S40" s="347"/>
      <c r="T40" s="105"/>
      <c r="U40" s="414"/>
      <c r="V40" s="277"/>
      <c r="W40" s="277"/>
    </row>
    <row r="41" spans="1:23" s="276" customFormat="1" ht="12.75" x14ac:dyDescent="0.25">
      <c r="A41" s="351"/>
      <c r="B41" s="354"/>
      <c r="C41" s="357"/>
      <c r="D41" s="412"/>
      <c r="E41" s="285">
        <f>E39+E40</f>
        <v>2.5</v>
      </c>
      <c r="F41" s="286"/>
      <c r="G41" s="293" t="s">
        <v>288</v>
      </c>
      <c r="H41" s="291">
        <v>0</v>
      </c>
      <c r="I41" s="291">
        <v>0</v>
      </c>
      <c r="J41" s="291">
        <v>0</v>
      </c>
      <c r="K41" s="403"/>
      <c r="L41" s="294">
        <v>0</v>
      </c>
      <c r="M41" s="105"/>
      <c r="N41" s="348"/>
      <c r="O41" s="105"/>
      <c r="P41" s="348"/>
      <c r="Q41" s="105"/>
      <c r="R41" s="105"/>
      <c r="S41" s="348"/>
      <c r="T41" s="105"/>
      <c r="U41" s="415"/>
      <c r="V41" s="277"/>
      <c r="W41" s="277"/>
    </row>
    <row r="42" spans="1:23" s="54" customFormat="1" ht="12.75" x14ac:dyDescent="0.25">
      <c r="A42" s="234" t="s">
        <v>330</v>
      </c>
      <c r="B42" s="339" t="str">
        <f xml:space="preserve"> "Study TU's ("&amp;SUM(E43)&amp;")"&amp;" + Normative TU's ("&amp;SUM(E44)&amp;") = "&amp;SUM(E45)</f>
        <v>Study TU's (0) + Normative TU's (0) = 0</v>
      </c>
      <c r="C42" s="340"/>
      <c r="D42" s="234"/>
      <c r="E42" s="212"/>
      <c r="F42" s="341" t="s">
        <v>281</v>
      </c>
      <c r="G42" s="342"/>
      <c r="H42" s="164">
        <f>SUM(H43)</f>
        <v>0</v>
      </c>
      <c r="I42" s="164">
        <f t="shared" ref="I42:T42" si="2">SUM(I43)</f>
        <v>0</v>
      </c>
      <c r="J42" s="164">
        <f t="shared" si="2"/>
        <v>0</v>
      </c>
      <c r="K42" s="164"/>
      <c r="L42" s="164">
        <f t="shared" si="2"/>
        <v>0</v>
      </c>
      <c r="M42" s="164">
        <f t="shared" si="2"/>
        <v>0</v>
      </c>
      <c r="N42" s="164"/>
      <c r="O42" s="164">
        <f t="shared" si="2"/>
        <v>0</v>
      </c>
      <c r="P42" s="164"/>
      <c r="Q42" s="164">
        <f t="shared" si="2"/>
        <v>0</v>
      </c>
      <c r="R42" s="164">
        <f t="shared" si="2"/>
        <v>0</v>
      </c>
      <c r="S42" s="164"/>
      <c r="T42" s="164">
        <f t="shared" si="2"/>
        <v>0</v>
      </c>
      <c r="U42" s="164"/>
      <c r="V42" s="164"/>
      <c r="W42" s="164"/>
    </row>
    <row r="43" spans="1:23" s="282" customFormat="1" ht="14.25" customHeight="1" x14ac:dyDescent="0.25">
      <c r="A43" s="307" t="s">
        <v>331</v>
      </c>
      <c r="B43" s="416" t="s">
        <v>332</v>
      </c>
      <c r="C43" s="355" t="s">
        <v>333</v>
      </c>
      <c r="D43" s="410" t="s">
        <v>334</v>
      </c>
      <c r="E43" s="295">
        <v>0</v>
      </c>
      <c r="F43" s="237" t="s">
        <v>335</v>
      </c>
      <c r="G43" s="293" t="str">
        <f xml:space="preserve"> "TU Plan ("&amp;SUM(H43:W43)&amp;")"</f>
        <v>TU Plan (0)</v>
      </c>
      <c r="H43" s="296">
        <v>0</v>
      </c>
      <c r="I43" s="296">
        <v>0</v>
      </c>
      <c r="J43" s="296">
        <v>0</v>
      </c>
      <c r="K43" s="401"/>
      <c r="L43" s="296"/>
      <c r="M43" s="296"/>
      <c r="N43" s="401"/>
      <c r="O43" s="296"/>
      <c r="P43" s="401"/>
      <c r="Q43" s="296"/>
      <c r="R43" s="296"/>
      <c r="S43" s="401"/>
      <c r="T43" s="296"/>
      <c r="U43" s="401"/>
      <c r="V43" s="296"/>
      <c r="W43" s="296"/>
    </row>
    <row r="44" spans="1:23" s="282" customFormat="1" ht="12.75" x14ac:dyDescent="0.25">
      <c r="A44" s="308"/>
      <c r="B44" s="417"/>
      <c r="C44" s="356"/>
      <c r="D44" s="411"/>
      <c r="E44" s="239">
        <v>0</v>
      </c>
      <c r="F44" s="240"/>
      <c r="G44" s="293" t="str">
        <f xml:space="preserve"> "TU Actual ("&amp;SUM(H44:W44)&amp;")"</f>
        <v>TU Actual (0)</v>
      </c>
      <c r="H44" s="296">
        <v>0</v>
      </c>
      <c r="I44" s="296">
        <v>0</v>
      </c>
      <c r="J44" s="296">
        <v>0</v>
      </c>
      <c r="K44" s="402"/>
      <c r="L44" s="296"/>
      <c r="M44" s="296"/>
      <c r="N44" s="402"/>
      <c r="O44" s="296"/>
      <c r="P44" s="402"/>
      <c r="Q44" s="296"/>
      <c r="R44" s="296"/>
      <c r="S44" s="402"/>
      <c r="T44" s="296"/>
      <c r="U44" s="402"/>
      <c r="V44" s="296"/>
      <c r="W44" s="296"/>
    </row>
    <row r="45" spans="1:23" s="282" customFormat="1" ht="12.75" x14ac:dyDescent="0.25">
      <c r="A45" s="309"/>
      <c r="B45" s="418"/>
      <c r="C45" s="357"/>
      <c r="D45" s="412"/>
      <c r="E45" s="288">
        <f>E43+E44</f>
        <v>0</v>
      </c>
      <c r="F45" s="297"/>
      <c r="G45" s="293" t="s">
        <v>288</v>
      </c>
      <c r="H45" s="298">
        <v>0</v>
      </c>
      <c r="I45" s="298">
        <v>0</v>
      </c>
      <c r="J45" s="298">
        <v>0</v>
      </c>
      <c r="K45" s="403"/>
      <c r="L45" s="296"/>
      <c r="M45" s="296"/>
      <c r="N45" s="403"/>
      <c r="O45" s="296"/>
      <c r="P45" s="403"/>
      <c r="Q45" s="296"/>
      <c r="R45" s="296"/>
      <c r="S45" s="403"/>
      <c r="T45" s="296"/>
      <c r="U45" s="403"/>
      <c r="V45" s="296"/>
      <c r="W45" s="296"/>
    </row>
    <row r="46" spans="1:23" s="54" customFormat="1" ht="12.75" x14ac:dyDescent="0.25">
      <c r="A46" s="243" t="s">
        <v>198</v>
      </c>
      <c r="B46" s="364" t="str">
        <f xml:space="preserve"> "Study TU's ("&amp;SUM(E47,E50,E53,E56,E59,E62,E65,E68,E71)&amp;")"&amp;" + Normative TU's ("&amp;SUM(E48,E51,E54,E57,E60,E63,E66,E69,E72)&amp;") = "&amp;SUM(E49,E52,E55,E58,E61,E64,E67,E70,E73)</f>
        <v>Study TU's (0) + Normative TU's (7.5) = 7.5</v>
      </c>
      <c r="C46" s="365"/>
      <c r="D46" s="243"/>
      <c r="E46" s="245"/>
      <c r="F46" s="366" t="s">
        <v>281</v>
      </c>
      <c r="G46" s="367"/>
      <c r="H46" s="171">
        <f>SUM(H47,H50)</f>
        <v>0</v>
      </c>
      <c r="I46" s="171">
        <f t="shared" ref="I46:J46" si="3">SUM(I47,I50)</f>
        <v>0</v>
      </c>
      <c r="J46" s="171">
        <f t="shared" si="3"/>
        <v>0</v>
      </c>
      <c r="K46" s="171"/>
      <c r="L46" s="171">
        <f>SUM(L47,L50,L53,L56,L59,L62,L65,L68,L71)</f>
        <v>2.25</v>
      </c>
      <c r="M46" s="171">
        <f t="shared" ref="M46:T46" si="4">SUM(M47,M50,M53,M56,M59,M62,M65,M68,M71)</f>
        <v>2</v>
      </c>
      <c r="N46" s="171"/>
      <c r="O46" s="171">
        <f t="shared" si="4"/>
        <v>2</v>
      </c>
      <c r="P46" s="171"/>
      <c r="Q46" s="171">
        <f t="shared" si="4"/>
        <v>0</v>
      </c>
      <c r="R46" s="171">
        <f t="shared" si="4"/>
        <v>0</v>
      </c>
      <c r="S46" s="171"/>
      <c r="T46" s="171">
        <f t="shared" si="4"/>
        <v>0</v>
      </c>
      <c r="U46" s="171"/>
      <c r="V46" s="171"/>
      <c r="W46" s="171"/>
    </row>
    <row r="47" spans="1:23" s="276" customFormat="1" ht="12.75" x14ac:dyDescent="0.25">
      <c r="A47" s="349" t="s">
        <v>336</v>
      </c>
      <c r="B47" s="352" t="s">
        <v>337</v>
      </c>
      <c r="C47" s="355" t="s">
        <v>338</v>
      </c>
      <c r="D47" s="410" t="s">
        <v>285</v>
      </c>
      <c r="E47" s="295">
        <v>0</v>
      </c>
      <c r="F47" s="279" t="s">
        <v>354</v>
      </c>
      <c r="G47" s="293" t="str">
        <f xml:space="preserve"> "TU Plan ("&amp;SUM(H47:W47)&amp;")"</f>
        <v>TU Plan (2)</v>
      </c>
      <c r="H47" s="296">
        <v>0</v>
      </c>
      <c r="I47" s="296">
        <v>0</v>
      </c>
      <c r="J47" s="296">
        <v>0</v>
      </c>
      <c r="K47" s="401"/>
      <c r="L47" s="105">
        <v>1</v>
      </c>
      <c r="M47" s="105">
        <v>1</v>
      </c>
      <c r="N47" s="401"/>
      <c r="O47" s="277"/>
      <c r="P47" s="401"/>
      <c r="Q47" s="277"/>
      <c r="R47" s="277"/>
      <c r="S47" s="401"/>
      <c r="T47" s="277"/>
      <c r="U47" s="398" t="s">
        <v>329</v>
      </c>
      <c r="V47" s="277"/>
      <c r="W47" s="277"/>
    </row>
    <row r="48" spans="1:23" s="276" customFormat="1" ht="12.75" x14ac:dyDescent="0.25">
      <c r="A48" s="350"/>
      <c r="B48" s="353"/>
      <c r="C48" s="356"/>
      <c r="D48" s="411"/>
      <c r="E48" s="233">
        <v>2</v>
      </c>
      <c r="F48" s="283" t="s">
        <v>324</v>
      </c>
      <c r="G48" s="293" t="str">
        <f xml:space="preserve"> "TU Actual ("&amp;SUM(H48:W48)&amp;")"</f>
        <v>TU Actual (1)</v>
      </c>
      <c r="H48" s="296">
        <v>0</v>
      </c>
      <c r="I48" s="296">
        <v>0</v>
      </c>
      <c r="J48" s="296">
        <v>0</v>
      </c>
      <c r="K48" s="402"/>
      <c r="L48" s="277">
        <v>1</v>
      </c>
      <c r="M48" s="277"/>
      <c r="N48" s="402"/>
      <c r="O48" s="277"/>
      <c r="P48" s="402"/>
      <c r="Q48" s="277"/>
      <c r="R48" s="277"/>
      <c r="S48" s="402"/>
      <c r="T48" s="277"/>
      <c r="U48" s="399"/>
      <c r="V48" s="277"/>
      <c r="W48" s="277"/>
    </row>
    <row r="49" spans="1:23" s="276" customFormat="1" ht="12.75" x14ac:dyDescent="0.25">
      <c r="A49" s="351"/>
      <c r="B49" s="354"/>
      <c r="C49" s="357"/>
      <c r="D49" s="412"/>
      <c r="E49" s="292">
        <f>E47+E48</f>
        <v>2</v>
      </c>
      <c r="F49" s="283"/>
      <c r="G49" s="293" t="s">
        <v>288</v>
      </c>
      <c r="H49" s="298">
        <v>0</v>
      </c>
      <c r="I49" s="298">
        <v>0</v>
      </c>
      <c r="J49" s="298">
        <v>0</v>
      </c>
      <c r="K49" s="403"/>
      <c r="L49" s="291">
        <v>0.7</v>
      </c>
      <c r="M49" s="277"/>
      <c r="N49" s="403"/>
      <c r="O49" s="277"/>
      <c r="P49" s="403"/>
      <c r="Q49" s="277"/>
      <c r="R49" s="277"/>
      <c r="S49" s="403"/>
      <c r="T49" s="277"/>
      <c r="U49" s="400"/>
      <c r="V49" s="277"/>
      <c r="W49" s="277"/>
    </row>
    <row r="50" spans="1:23" s="276" customFormat="1" ht="12.75" x14ac:dyDescent="0.25">
      <c r="A50" s="349" t="s">
        <v>340</v>
      </c>
      <c r="B50" s="352" t="s">
        <v>341</v>
      </c>
      <c r="C50" s="355" t="s">
        <v>342</v>
      </c>
      <c r="D50" s="410" t="s">
        <v>285</v>
      </c>
      <c r="E50" s="295">
        <v>0</v>
      </c>
      <c r="F50" s="279" t="s">
        <v>343</v>
      </c>
      <c r="G50" s="293" t="str">
        <f xml:space="preserve"> "TU Plan ("&amp;SUM(H50:W50)&amp;")"</f>
        <v>TU Plan (1.5)</v>
      </c>
      <c r="H50" s="296">
        <v>0</v>
      </c>
      <c r="I50" s="296">
        <v>0</v>
      </c>
      <c r="J50" s="296">
        <v>0</v>
      </c>
      <c r="K50" s="401"/>
      <c r="L50" s="105"/>
      <c r="M50" s="105">
        <v>1</v>
      </c>
      <c r="N50" s="401"/>
      <c r="O50" s="105">
        <v>0.5</v>
      </c>
      <c r="P50" s="401"/>
      <c r="Q50" s="277"/>
      <c r="R50" s="277"/>
      <c r="S50" s="401"/>
      <c r="T50" s="277"/>
      <c r="U50" s="398" t="s">
        <v>329</v>
      </c>
      <c r="V50" s="277"/>
      <c r="W50" s="277"/>
    </row>
    <row r="51" spans="1:23" s="276" customFormat="1" ht="12.75" x14ac:dyDescent="0.25">
      <c r="A51" s="350"/>
      <c r="B51" s="353"/>
      <c r="C51" s="356"/>
      <c r="D51" s="411"/>
      <c r="E51" s="246">
        <v>1.5</v>
      </c>
      <c r="F51" s="299" t="s">
        <v>324</v>
      </c>
      <c r="G51" s="293" t="str">
        <f xml:space="preserve"> "TU Actual ("&amp;SUM(H51:W51)&amp;")"</f>
        <v>TU Actual (0)</v>
      </c>
      <c r="H51" s="296">
        <v>0</v>
      </c>
      <c r="I51" s="296">
        <v>0</v>
      </c>
      <c r="J51" s="296">
        <v>0</v>
      </c>
      <c r="K51" s="402"/>
      <c r="L51" s="277"/>
      <c r="M51" s="277"/>
      <c r="N51" s="402"/>
      <c r="O51" s="277"/>
      <c r="P51" s="402"/>
      <c r="Q51" s="277"/>
      <c r="R51" s="277"/>
      <c r="S51" s="402"/>
      <c r="T51" s="277"/>
      <c r="U51" s="399"/>
      <c r="V51" s="277"/>
      <c r="W51" s="277"/>
    </row>
    <row r="52" spans="1:23" s="276" customFormat="1" ht="12.75" x14ac:dyDescent="0.25">
      <c r="A52" s="351"/>
      <c r="B52" s="354"/>
      <c r="C52" s="357"/>
      <c r="D52" s="412"/>
      <c r="E52" s="285">
        <f>E50+E51</f>
        <v>1.5</v>
      </c>
      <c r="F52" s="300"/>
      <c r="G52" s="293" t="s">
        <v>288</v>
      </c>
      <c r="H52" s="298">
        <v>0</v>
      </c>
      <c r="I52" s="298">
        <v>0</v>
      </c>
      <c r="J52" s="298">
        <v>0</v>
      </c>
      <c r="K52" s="403"/>
      <c r="L52" s="277"/>
      <c r="M52" s="277"/>
      <c r="N52" s="403"/>
      <c r="O52" s="277"/>
      <c r="P52" s="403"/>
      <c r="Q52" s="277"/>
      <c r="R52" s="277"/>
      <c r="S52" s="403"/>
      <c r="T52" s="277"/>
      <c r="U52" s="400"/>
      <c r="V52" s="277"/>
      <c r="W52" s="277"/>
    </row>
    <row r="53" spans="1:23" s="276" customFormat="1" ht="12.75" x14ac:dyDescent="0.25">
      <c r="A53" s="389" t="s">
        <v>355</v>
      </c>
      <c r="B53" s="404" t="s">
        <v>356</v>
      </c>
      <c r="C53" s="407" t="s">
        <v>357</v>
      </c>
      <c r="D53" s="404" t="s">
        <v>384</v>
      </c>
      <c r="E53" s="295">
        <v>0</v>
      </c>
      <c r="F53" s="279" t="s">
        <v>358</v>
      </c>
      <c r="G53" s="293" t="str">
        <f xml:space="preserve"> "TU Plan ("&amp;SUM(H53:W53)&amp;")"</f>
        <v>TU Plan (0.5)</v>
      </c>
      <c r="H53" s="277"/>
      <c r="I53" s="277"/>
      <c r="J53" s="277"/>
      <c r="K53" s="401"/>
      <c r="L53" s="277"/>
      <c r="M53" s="277"/>
      <c r="N53" s="401"/>
      <c r="O53" s="105">
        <v>0.5</v>
      </c>
      <c r="P53" s="401"/>
      <c r="Q53" s="277"/>
      <c r="R53" s="277"/>
      <c r="S53" s="401"/>
      <c r="T53" s="277"/>
      <c r="U53" s="398" t="s">
        <v>329</v>
      </c>
      <c r="V53" s="277"/>
      <c r="W53" s="277"/>
    </row>
    <row r="54" spans="1:23" s="276" customFormat="1" ht="12.75" x14ac:dyDescent="0.25">
      <c r="A54" s="390"/>
      <c r="B54" s="405"/>
      <c r="C54" s="408"/>
      <c r="D54" s="405"/>
      <c r="E54" s="246">
        <v>0.5</v>
      </c>
      <c r="F54" s="299" t="s">
        <v>324</v>
      </c>
      <c r="G54" s="293" t="str">
        <f xml:space="preserve"> "TU Actual ("&amp;SUM(H54:W54)&amp;")"</f>
        <v>TU Actual (0)</v>
      </c>
      <c r="H54" s="277"/>
      <c r="I54" s="277"/>
      <c r="J54" s="277"/>
      <c r="K54" s="402"/>
      <c r="L54" s="277"/>
      <c r="M54" s="277"/>
      <c r="N54" s="402"/>
      <c r="O54" s="277"/>
      <c r="P54" s="402"/>
      <c r="Q54" s="277"/>
      <c r="R54" s="277"/>
      <c r="S54" s="402"/>
      <c r="T54" s="277"/>
      <c r="U54" s="399"/>
      <c r="V54" s="277"/>
      <c r="W54" s="277"/>
    </row>
    <row r="55" spans="1:23" s="276" customFormat="1" ht="12.75" x14ac:dyDescent="0.25">
      <c r="A55" s="391"/>
      <c r="B55" s="406"/>
      <c r="C55" s="409"/>
      <c r="D55" s="406"/>
      <c r="E55" s="285">
        <f>E53+E54</f>
        <v>0.5</v>
      </c>
      <c r="F55" s="300"/>
      <c r="G55" s="293" t="s">
        <v>288</v>
      </c>
      <c r="H55" s="277"/>
      <c r="I55" s="277"/>
      <c r="J55" s="277"/>
      <c r="K55" s="403"/>
      <c r="L55" s="277"/>
      <c r="M55" s="277"/>
      <c r="N55" s="403"/>
      <c r="O55" s="277"/>
      <c r="P55" s="403"/>
      <c r="Q55" s="277"/>
      <c r="R55" s="277"/>
      <c r="S55" s="403"/>
      <c r="T55" s="277"/>
      <c r="U55" s="400"/>
      <c r="V55" s="277"/>
      <c r="W55" s="277"/>
    </row>
    <row r="56" spans="1:23" s="276" customFormat="1" ht="12.75" x14ac:dyDescent="0.25">
      <c r="A56" s="389" t="s">
        <v>359</v>
      </c>
      <c r="B56" s="404" t="s">
        <v>360</v>
      </c>
      <c r="C56" s="407" t="s">
        <v>361</v>
      </c>
      <c r="D56" s="404" t="s">
        <v>384</v>
      </c>
      <c r="E56" s="295">
        <v>0</v>
      </c>
      <c r="F56" s="279" t="s">
        <v>362</v>
      </c>
      <c r="G56" s="293" t="str">
        <f xml:space="preserve"> "TU Plan ("&amp;SUM(H56:W56)&amp;")"</f>
        <v>TU Plan (0.25)</v>
      </c>
      <c r="H56" s="277"/>
      <c r="I56" s="277"/>
      <c r="J56" s="277"/>
      <c r="K56" s="401"/>
      <c r="L56" s="105">
        <v>0.25</v>
      </c>
      <c r="M56" s="105">
        <v>0</v>
      </c>
      <c r="N56" s="401"/>
      <c r="O56" s="277"/>
      <c r="P56" s="401"/>
      <c r="Q56" s="277"/>
      <c r="R56" s="277"/>
      <c r="S56" s="401"/>
      <c r="T56" s="277"/>
      <c r="U56" s="398" t="s">
        <v>329</v>
      </c>
      <c r="V56" s="277"/>
      <c r="W56" s="277"/>
    </row>
    <row r="57" spans="1:23" s="276" customFormat="1" ht="12.75" x14ac:dyDescent="0.25">
      <c r="A57" s="390"/>
      <c r="B57" s="405"/>
      <c r="C57" s="408"/>
      <c r="D57" s="405"/>
      <c r="E57" s="246">
        <v>0.5</v>
      </c>
      <c r="F57" s="299" t="s">
        <v>324</v>
      </c>
      <c r="G57" s="293" t="str">
        <f xml:space="preserve"> "TU Actual ("&amp;SUM(H57:W57)&amp;")"</f>
        <v>TU Actual (0.25)</v>
      </c>
      <c r="H57" s="277"/>
      <c r="I57" s="277"/>
      <c r="J57" s="277"/>
      <c r="K57" s="402"/>
      <c r="L57" s="105">
        <v>0.25</v>
      </c>
      <c r="M57" s="277"/>
      <c r="N57" s="402"/>
      <c r="O57" s="277"/>
      <c r="P57" s="402"/>
      <c r="Q57" s="277"/>
      <c r="R57" s="277"/>
      <c r="S57" s="402"/>
      <c r="T57" s="277"/>
      <c r="U57" s="399"/>
      <c r="V57" s="277"/>
      <c r="W57" s="277"/>
    </row>
    <row r="58" spans="1:23" s="276" customFormat="1" ht="12.75" x14ac:dyDescent="0.25">
      <c r="A58" s="391"/>
      <c r="B58" s="406"/>
      <c r="C58" s="409"/>
      <c r="D58" s="406"/>
      <c r="E58" s="285">
        <f>E56+E57</f>
        <v>0.5</v>
      </c>
      <c r="F58" s="300" t="s">
        <v>363</v>
      </c>
      <c r="G58" s="293" t="s">
        <v>288</v>
      </c>
      <c r="H58" s="277"/>
      <c r="I58" s="277"/>
      <c r="J58" s="277"/>
      <c r="K58" s="403"/>
      <c r="L58" s="291">
        <v>1</v>
      </c>
      <c r="M58" s="277"/>
      <c r="N58" s="403"/>
      <c r="O58" s="277"/>
      <c r="P58" s="403"/>
      <c r="Q58" s="277"/>
      <c r="R58" s="277"/>
      <c r="S58" s="403"/>
      <c r="T58" s="277"/>
      <c r="U58" s="400"/>
      <c r="V58" s="277"/>
      <c r="W58" s="277"/>
    </row>
    <row r="59" spans="1:23" s="276" customFormat="1" ht="12.75" x14ac:dyDescent="0.25">
      <c r="A59" s="389" t="s">
        <v>364</v>
      </c>
      <c r="B59" s="404" t="s">
        <v>365</v>
      </c>
      <c r="C59" s="407" t="s">
        <v>366</v>
      </c>
      <c r="D59" s="404" t="s">
        <v>384</v>
      </c>
      <c r="E59" s="295">
        <v>0</v>
      </c>
      <c r="F59" s="279" t="s">
        <v>367</v>
      </c>
      <c r="G59" s="293" t="str">
        <f xml:space="preserve"> "TU Plan ("&amp;SUM(H59:W59)&amp;")"</f>
        <v>TU Plan (0.5)</v>
      </c>
      <c r="H59" s="277"/>
      <c r="I59" s="277"/>
      <c r="J59" s="277"/>
      <c r="K59" s="401"/>
      <c r="L59" s="277"/>
      <c r="M59" s="277"/>
      <c r="N59" s="401"/>
      <c r="O59" s="105">
        <v>0.5</v>
      </c>
      <c r="P59" s="401"/>
      <c r="Q59" s="277"/>
      <c r="R59" s="277"/>
      <c r="S59" s="401"/>
      <c r="T59" s="277"/>
      <c r="U59" s="398" t="s">
        <v>329</v>
      </c>
      <c r="V59" s="277"/>
      <c r="W59" s="277"/>
    </row>
    <row r="60" spans="1:23" s="276" customFormat="1" ht="12.75" x14ac:dyDescent="0.25">
      <c r="A60" s="390"/>
      <c r="B60" s="405"/>
      <c r="C60" s="408"/>
      <c r="D60" s="405"/>
      <c r="E60" s="246">
        <v>0.5</v>
      </c>
      <c r="F60" s="299" t="s">
        <v>324</v>
      </c>
      <c r="G60" s="293" t="str">
        <f xml:space="preserve"> "TU Actual ("&amp;SUM(H60:W60)&amp;")"</f>
        <v>TU Actual (0)</v>
      </c>
      <c r="H60" s="277"/>
      <c r="I60" s="277"/>
      <c r="J60" s="277"/>
      <c r="K60" s="402"/>
      <c r="L60" s="277"/>
      <c r="M60" s="277"/>
      <c r="N60" s="402"/>
      <c r="O60" s="277"/>
      <c r="P60" s="402"/>
      <c r="Q60" s="277"/>
      <c r="R60" s="277"/>
      <c r="S60" s="402"/>
      <c r="T60" s="277"/>
      <c r="U60" s="399"/>
      <c r="V60" s="277"/>
      <c r="W60" s="277"/>
    </row>
    <row r="61" spans="1:23" s="276" customFormat="1" ht="12.75" x14ac:dyDescent="0.25">
      <c r="A61" s="391"/>
      <c r="B61" s="406"/>
      <c r="C61" s="409"/>
      <c r="D61" s="406"/>
      <c r="E61" s="285">
        <f>E59+E60</f>
        <v>0.5</v>
      </c>
      <c r="F61" s="300"/>
      <c r="G61" s="293" t="s">
        <v>288</v>
      </c>
      <c r="H61" s="277"/>
      <c r="I61" s="277"/>
      <c r="J61" s="277"/>
      <c r="K61" s="403"/>
      <c r="L61" s="277"/>
      <c r="M61" s="277"/>
      <c r="N61" s="403"/>
      <c r="O61" s="277"/>
      <c r="P61" s="403"/>
      <c r="Q61" s="277"/>
      <c r="R61" s="277"/>
      <c r="S61" s="403"/>
      <c r="T61" s="277"/>
      <c r="U61" s="400"/>
      <c r="V61" s="277"/>
      <c r="W61" s="277"/>
    </row>
    <row r="62" spans="1:23" s="276" customFormat="1" ht="12.75" x14ac:dyDescent="0.25">
      <c r="A62" s="389" t="s">
        <v>368</v>
      </c>
      <c r="B62" s="404" t="s">
        <v>369</v>
      </c>
      <c r="C62" s="407" t="s">
        <v>370</v>
      </c>
      <c r="D62" s="404" t="s">
        <v>384</v>
      </c>
      <c r="E62" s="295">
        <v>0</v>
      </c>
      <c r="F62" s="279" t="s">
        <v>371</v>
      </c>
      <c r="G62" s="293" t="str">
        <f xml:space="preserve"> "TU Plan ("&amp;SUM(H62:W62)&amp;")"</f>
        <v>TU Plan (0.5)</v>
      </c>
      <c r="H62" s="277"/>
      <c r="I62" s="277"/>
      <c r="J62" s="277"/>
      <c r="K62" s="401"/>
      <c r="L62" s="277"/>
      <c r="M62" s="277"/>
      <c r="N62" s="401"/>
      <c r="O62" s="105">
        <v>0.5</v>
      </c>
      <c r="P62" s="401"/>
      <c r="Q62" s="277"/>
      <c r="R62" s="277"/>
      <c r="S62" s="401"/>
      <c r="T62" s="277"/>
      <c r="U62" s="398" t="s">
        <v>329</v>
      </c>
      <c r="V62" s="277"/>
      <c r="W62" s="277"/>
    </row>
    <row r="63" spans="1:23" s="276" customFormat="1" ht="12.75" x14ac:dyDescent="0.25">
      <c r="A63" s="390"/>
      <c r="B63" s="405"/>
      <c r="C63" s="408"/>
      <c r="D63" s="405"/>
      <c r="E63" s="246">
        <v>0.5</v>
      </c>
      <c r="F63" s="299" t="s">
        <v>324</v>
      </c>
      <c r="G63" s="293" t="str">
        <f xml:space="preserve"> "TU Actual ("&amp;SUM(H63:W63)&amp;")"</f>
        <v>TU Actual (0)</v>
      </c>
      <c r="H63" s="277"/>
      <c r="I63" s="277"/>
      <c r="J63" s="277"/>
      <c r="K63" s="402"/>
      <c r="L63" s="277"/>
      <c r="M63" s="277"/>
      <c r="N63" s="402"/>
      <c r="O63" s="277"/>
      <c r="P63" s="402"/>
      <c r="Q63" s="277"/>
      <c r="R63" s="277"/>
      <c r="S63" s="402"/>
      <c r="T63" s="277"/>
      <c r="U63" s="399"/>
      <c r="V63" s="277"/>
      <c r="W63" s="277"/>
    </row>
    <row r="64" spans="1:23" s="276" customFormat="1" ht="12.75" x14ac:dyDescent="0.25">
      <c r="A64" s="391"/>
      <c r="B64" s="406"/>
      <c r="C64" s="409"/>
      <c r="D64" s="406"/>
      <c r="E64" s="285">
        <f>E62+E63</f>
        <v>0.5</v>
      </c>
      <c r="F64" s="300"/>
      <c r="G64" s="293" t="s">
        <v>288</v>
      </c>
      <c r="H64" s="277"/>
      <c r="I64" s="277"/>
      <c r="J64" s="277"/>
      <c r="K64" s="403"/>
      <c r="L64" s="277"/>
      <c r="M64" s="277"/>
      <c r="N64" s="403"/>
      <c r="O64" s="277"/>
      <c r="P64" s="403"/>
      <c r="Q64" s="277"/>
      <c r="R64" s="277"/>
      <c r="S64" s="403"/>
      <c r="T64" s="277"/>
      <c r="U64" s="400"/>
      <c r="V64" s="277"/>
      <c r="W64" s="277"/>
    </row>
    <row r="65" spans="1:23" s="276" customFormat="1" ht="12.75" x14ac:dyDescent="0.25">
      <c r="A65" s="389" t="s">
        <v>372</v>
      </c>
      <c r="B65" s="404" t="s">
        <v>373</v>
      </c>
      <c r="C65" s="407" t="s">
        <v>374</v>
      </c>
      <c r="D65" s="404" t="s">
        <v>384</v>
      </c>
      <c r="E65" s="295">
        <v>0</v>
      </c>
      <c r="F65" s="301" t="s">
        <v>375</v>
      </c>
      <c r="G65" s="293" t="str">
        <f xml:space="preserve"> "TU Plan ("&amp;SUM(H65:W65)&amp;")"</f>
        <v>TU Plan (0.25)</v>
      </c>
      <c r="H65" s="277"/>
      <c r="I65" s="277"/>
      <c r="J65" s="277"/>
      <c r="K65" s="401"/>
      <c r="L65" s="105">
        <v>0.25</v>
      </c>
      <c r="M65" s="105">
        <v>0</v>
      </c>
      <c r="N65" s="401"/>
      <c r="O65" s="277"/>
      <c r="P65" s="401"/>
      <c r="Q65" s="277"/>
      <c r="R65" s="277"/>
      <c r="S65" s="401"/>
      <c r="T65" s="277"/>
      <c r="U65" s="398" t="s">
        <v>329</v>
      </c>
      <c r="V65" s="277"/>
      <c r="W65" s="277"/>
    </row>
    <row r="66" spans="1:23" s="276" customFormat="1" ht="12.75" x14ac:dyDescent="0.25">
      <c r="A66" s="390"/>
      <c r="B66" s="405"/>
      <c r="C66" s="408"/>
      <c r="D66" s="405"/>
      <c r="E66" s="246">
        <v>0.5</v>
      </c>
      <c r="F66" s="299" t="s">
        <v>324</v>
      </c>
      <c r="G66" s="293" t="str">
        <f xml:space="preserve"> "TU Actual ("&amp;SUM(H66:W66)&amp;")"</f>
        <v>TU Actual (0.25)</v>
      </c>
      <c r="H66" s="277"/>
      <c r="I66" s="277"/>
      <c r="J66" s="277"/>
      <c r="K66" s="402"/>
      <c r="L66" s="105">
        <v>0.25</v>
      </c>
      <c r="M66" s="277"/>
      <c r="N66" s="402"/>
      <c r="O66" s="277"/>
      <c r="P66" s="402"/>
      <c r="Q66" s="277"/>
      <c r="R66" s="277"/>
      <c r="S66" s="402"/>
      <c r="T66" s="277"/>
      <c r="U66" s="399"/>
      <c r="V66" s="277"/>
      <c r="W66" s="277"/>
    </row>
    <row r="67" spans="1:23" s="276" customFormat="1" ht="12.75" x14ac:dyDescent="0.25">
      <c r="A67" s="391"/>
      <c r="B67" s="406"/>
      <c r="C67" s="409"/>
      <c r="D67" s="406"/>
      <c r="E67" s="285">
        <f>E65+E66</f>
        <v>0.5</v>
      </c>
      <c r="F67" s="300" t="s">
        <v>363</v>
      </c>
      <c r="G67" s="293" t="s">
        <v>288</v>
      </c>
      <c r="H67" s="277"/>
      <c r="I67" s="277"/>
      <c r="J67" s="277"/>
      <c r="K67" s="403"/>
      <c r="L67" s="291">
        <v>1</v>
      </c>
      <c r="M67" s="277"/>
      <c r="N67" s="403"/>
      <c r="O67" s="277"/>
      <c r="P67" s="403"/>
      <c r="Q67" s="277"/>
      <c r="R67" s="277"/>
      <c r="S67" s="403"/>
      <c r="T67" s="277"/>
      <c r="U67" s="400"/>
      <c r="V67" s="277"/>
      <c r="W67" s="277"/>
    </row>
    <row r="68" spans="1:23" s="276" customFormat="1" ht="12.75" x14ac:dyDescent="0.25">
      <c r="A68" s="389" t="s">
        <v>376</v>
      </c>
      <c r="B68" s="404" t="s">
        <v>377</v>
      </c>
      <c r="C68" s="407" t="s">
        <v>378</v>
      </c>
      <c r="D68" s="404" t="s">
        <v>384</v>
      </c>
      <c r="E68" s="295">
        <v>0</v>
      </c>
      <c r="F68" s="279" t="s">
        <v>379</v>
      </c>
      <c r="G68" s="293" t="str">
        <f xml:space="preserve"> "TU Plan ("&amp;SUM(H68:W68)&amp;")"</f>
        <v>TU Plan (0.25)</v>
      </c>
      <c r="H68" s="277"/>
      <c r="I68" s="277"/>
      <c r="J68" s="277"/>
      <c r="K68" s="401"/>
      <c r="L68" s="105">
        <v>0.25</v>
      </c>
      <c r="M68" s="105">
        <v>0</v>
      </c>
      <c r="N68" s="401"/>
      <c r="O68" s="277"/>
      <c r="P68" s="401"/>
      <c r="Q68" s="277"/>
      <c r="R68" s="277"/>
      <c r="S68" s="401"/>
      <c r="T68" s="277"/>
      <c r="U68" s="398" t="s">
        <v>329</v>
      </c>
      <c r="V68" s="277"/>
      <c r="W68" s="277"/>
    </row>
    <row r="69" spans="1:23" s="276" customFormat="1" ht="12.75" x14ac:dyDescent="0.25">
      <c r="A69" s="390"/>
      <c r="B69" s="405"/>
      <c r="C69" s="408"/>
      <c r="D69" s="405"/>
      <c r="E69" s="246">
        <v>0.5</v>
      </c>
      <c r="F69" s="299" t="s">
        <v>324</v>
      </c>
      <c r="G69" s="293" t="str">
        <f xml:space="preserve"> "TU Actual ("&amp;SUM(H69:W69)&amp;")"</f>
        <v>TU Actual (0.25)</v>
      </c>
      <c r="H69" s="277"/>
      <c r="I69" s="277"/>
      <c r="J69" s="277"/>
      <c r="K69" s="402"/>
      <c r="L69" s="277">
        <v>0.25</v>
      </c>
      <c r="M69" s="277"/>
      <c r="N69" s="402"/>
      <c r="O69" s="277"/>
      <c r="P69" s="402"/>
      <c r="Q69" s="277"/>
      <c r="R69" s="277"/>
      <c r="S69" s="402"/>
      <c r="T69" s="277"/>
      <c r="U69" s="399"/>
      <c r="V69" s="277"/>
      <c r="W69" s="277"/>
    </row>
    <row r="70" spans="1:23" s="276" customFormat="1" ht="12.75" x14ac:dyDescent="0.25">
      <c r="A70" s="391"/>
      <c r="B70" s="406"/>
      <c r="C70" s="409"/>
      <c r="D70" s="406"/>
      <c r="E70" s="285">
        <f>E68+E69</f>
        <v>0.5</v>
      </c>
      <c r="F70" s="300" t="s">
        <v>363</v>
      </c>
      <c r="G70" s="293" t="s">
        <v>288</v>
      </c>
      <c r="H70" s="277"/>
      <c r="I70" s="277"/>
      <c r="J70" s="277"/>
      <c r="K70" s="403"/>
      <c r="L70" s="291">
        <v>1</v>
      </c>
      <c r="M70" s="277"/>
      <c r="N70" s="403"/>
      <c r="O70" s="277"/>
      <c r="P70" s="403"/>
      <c r="Q70" s="277"/>
      <c r="R70" s="277"/>
      <c r="S70" s="403"/>
      <c r="T70" s="277"/>
      <c r="U70" s="400"/>
      <c r="V70" s="277"/>
      <c r="W70" s="277"/>
    </row>
    <row r="71" spans="1:23" s="276" customFormat="1" ht="12.75" x14ac:dyDescent="0.25">
      <c r="A71" s="389" t="s">
        <v>380</v>
      </c>
      <c r="B71" s="404" t="s">
        <v>381</v>
      </c>
      <c r="C71" s="407" t="s">
        <v>382</v>
      </c>
      <c r="D71" s="404" t="s">
        <v>384</v>
      </c>
      <c r="E71" s="295">
        <v>0</v>
      </c>
      <c r="F71" s="279" t="s">
        <v>383</v>
      </c>
      <c r="G71" s="293" t="str">
        <f xml:space="preserve"> "TU Plan ("&amp;SUM(H71:W71)&amp;")"</f>
        <v>TU Plan (0.5)</v>
      </c>
      <c r="H71" s="277"/>
      <c r="I71" s="277"/>
      <c r="J71" s="277"/>
      <c r="K71" s="401"/>
      <c r="L71" s="105">
        <v>0.5</v>
      </c>
      <c r="M71" s="105">
        <v>0</v>
      </c>
      <c r="N71" s="401"/>
      <c r="O71" s="277"/>
      <c r="P71" s="401"/>
      <c r="Q71" s="277"/>
      <c r="R71" s="277"/>
      <c r="S71" s="401"/>
      <c r="T71" s="277"/>
      <c r="U71" s="398" t="s">
        <v>329</v>
      </c>
      <c r="V71" s="277"/>
      <c r="W71" s="277"/>
    </row>
    <row r="72" spans="1:23" s="276" customFormat="1" ht="12.75" x14ac:dyDescent="0.25">
      <c r="A72" s="390"/>
      <c r="B72" s="405"/>
      <c r="C72" s="408"/>
      <c r="D72" s="405"/>
      <c r="E72" s="246">
        <v>1</v>
      </c>
      <c r="F72" s="299" t="s">
        <v>324</v>
      </c>
      <c r="G72" s="293" t="str">
        <f xml:space="preserve"> "TU Actual ("&amp;SUM(H72:W72)&amp;")"</f>
        <v>TU Actual (0.5)</v>
      </c>
      <c r="H72" s="277"/>
      <c r="I72" s="277"/>
      <c r="J72" s="277"/>
      <c r="K72" s="402"/>
      <c r="L72" s="277">
        <v>0.5</v>
      </c>
      <c r="M72" s="277"/>
      <c r="N72" s="402"/>
      <c r="O72" s="277"/>
      <c r="P72" s="402"/>
      <c r="Q72" s="277"/>
      <c r="R72" s="277"/>
      <c r="S72" s="402"/>
      <c r="T72" s="277"/>
      <c r="U72" s="399"/>
      <c r="V72" s="277"/>
      <c r="W72" s="277"/>
    </row>
    <row r="73" spans="1:23" s="276" customFormat="1" ht="12.75" x14ac:dyDescent="0.25">
      <c r="A73" s="391"/>
      <c r="B73" s="406"/>
      <c r="C73" s="409"/>
      <c r="D73" s="406"/>
      <c r="E73" s="285">
        <f>E71+E72</f>
        <v>1</v>
      </c>
      <c r="F73" s="300"/>
      <c r="G73" s="293" t="s">
        <v>288</v>
      </c>
      <c r="H73" s="277"/>
      <c r="I73" s="277"/>
      <c r="J73" s="277"/>
      <c r="K73" s="403"/>
      <c r="L73" s="291">
        <v>0.9</v>
      </c>
      <c r="M73" s="277"/>
      <c r="N73" s="403"/>
      <c r="O73" s="277"/>
      <c r="P73" s="403"/>
      <c r="Q73" s="277"/>
      <c r="R73" s="277"/>
      <c r="S73" s="403"/>
      <c r="T73" s="277"/>
      <c r="U73" s="400"/>
      <c r="V73" s="277"/>
      <c r="W73" s="277"/>
    </row>
  </sheetData>
  <mergeCells count="193">
    <mergeCell ref="S13:S16"/>
    <mergeCell ref="U13:U16"/>
    <mergeCell ref="D11:G11"/>
    <mergeCell ref="F12:G12"/>
    <mergeCell ref="G3:G4"/>
    <mergeCell ref="A5:C10"/>
    <mergeCell ref="D5:G5"/>
    <mergeCell ref="D6:G6"/>
    <mergeCell ref="D7:G7"/>
    <mergeCell ref="D8:G8"/>
    <mergeCell ref="D9:G9"/>
    <mergeCell ref="D10:G10"/>
    <mergeCell ref="A2:A4"/>
    <mergeCell ref="B2:B4"/>
    <mergeCell ref="C2:C4"/>
    <mergeCell ref="D2:D4"/>
    <mergeCell ref="E2:E4"/>
    <mergeCell ref="F2:F4"/>
    <mergeCell ref="A13:A16"/>
    <mergeCell ref="B13:B16"/>
    <mergeCell ref="C13:C16"/>
    <mergeCell ref="D13:D16"/>
    <mergeCell ref="K13:K16"/>
    <mergeCell ref="N13:N16"/>
    <mergeCell ref="P13:P16"/>
    <mergeCell ref="B46:C46"/>
    <mergeCell ref="F46:G46"/>
    <mergeCell ref="P43:P45"/>
    <mergeCell ref="B17:C17"/>
    <mergeCell ref="F17:G17"/>
    <mergeCell ref="A18:A20"/>
    <mergeCell ref="B18:B20"/>
    <mergeCell ref="U18:U20"/>
    <mergeCell ref="A21:A23"/>
    <mergeCell ref="B21:B23"/>
    <mergeCell ref="C21:C23"/>
    <mergeCell ref="D21:D23"/>
    <mergeCell ref="K21:K23"/>
    <mergeCell ref="N21:N23"/>
    <mergeCell ref="P21:P23"/>
    <mergeCell ref="S21:S23"/>
    <mergeCell ref="U21:U23"/>
    <mergeCell ref="C18:C20"/>
    <mergeCell ref="D18:D20"/>
    <mergeCell ref="K18:K20"/>
    <mergeCell ref="N18:N20"/>
    <mergeCell ref="P18:P20"/>
    <mergeCell ref="S18:S20"/>
    <mergeCell ref="P24:P26"/>
    <mergeCell ref="S24:S26"/>
    <mergeCell ref="U24:U26"/>
    <mergeCell ref="A27:A29"/>
    <mergeCell ref="B27:B29"/>
    <mergeCell ref="C27:C29"/>
    <mergeCell ref="D27:D29"/>
    <mergeCell ref="K27:K29"/>
    <mergeCell ref="N27:N29"/>
    <mergeCell ref="P27:P29"/>
    <mergeCell ref="A24:A26"/>
    <mergeCell ref="B24:B26"/>
    <mergeCell ref="C24:C26"/>
    <mergeCell ref="D24:D26"/>
    <mergeCell ref="K24:K26"/>
    <mergeCell ref="N24:N26"/>
    <mergeCell ref="S27:S29"/>
    <mergeCell ref="U27:U29"/>
    <mergeCell ref="A30:A32"/>
    <mergeCell ref="B30:B32"/>
    <mergeCell ref="C30:C32"/>
    <mergeCell ref="D30:D32"/>
    <mergeCell ref="K30:K32"/>
    <mergeCell ref="N30:N32"/>
    <mergeCell ref="P30:P32"/>
    <mergeCell ref="S30:S32"/>
    <mergeCell ref="U30:U32"/>
    <mergeCell ref="A33:A35"/>
    <mergeCell ref="B33:B35"/>
    <mergeCell ref="C33:C35"/>
    <mergeCell ref="D33:D35"/>
    <mergeCell ref="K33:K35"/>
    <mergeCell ref="N33:N35"/>
    <mergeCell ref="P33:P35"/>
    <mergeCell ref="S33:S35"/>
    <mergeCell ref="U33:U35"/>
    <mergeCell ref="P36:P38"/>
    <mergeCell ref="S36:S38"/>
    <mergeCell ref="U36:U38"/>
    <mergeCell ref="A39:A41"/>
    <mergeCell ref="B39:B41"/>
    <mergeCell ref="C39:C41"/>
    <mergeCell ref="D39:D41"/>
    <mergeCell ref="K39:K41"/>
    <mergeCell ref="N39:N41"/>
    <mergeCell ref="P39:P41"/>
    <mergeCell ref="A36:A38"/>
    <mergeCell ref="B36:B38"/>
    <mergeCell ref="C36:C38"/>
    <mergeCell ref="D36:D38"/>
    <mergeCell ref="K36:K38"/>
    <mergeCell ref="N36:N38"/>
    <mergeCell ref="S39:S41"/>
    <mergeCell ref="U39:U41"/>
    <mergeCell ref="B42:C42"/>
    <mergeCell ref="F42:G42"/>
    <mergeCell ref="A43:A45"/>
    <mergeCell ref="B43:B45"/>
    <mergeCell ref="C43:C45"/>
    <mergeCell ref="D43:D45"/>
    <mergeCell ref="K43:K45"/>
    <mergeCell ref="N43:N45"/>
    <mergeCell ref="S43:S45"/>
    <mergeCell ref="U43:U45"/>
    <mergeCell ref="U47:U49"/>
    <mergeCell ref="A50:A52"/>
    <mergeCell ref="B50:B52"/>
    <mergeCell ref="C50:C52"/>
    <mergeCell ref="D50:D52"/>
    <mergeCell ref="K50:K52"/>
    <mergeCell ref="N50:N52"/>
    <mergeCell ref="P50:P52"/>
    <mergeCell ref="S50:S52"/>
    <mergeCell ref="U50:U52"/>
    <mergeCell ref="C47:C49"/>
    <mergeCell ref="D47:D49"/>
    <mergeCell ref="K47:K49"/>
    <mergeCell ref="N47:N49"/>
    <mergeCell ref="P47:P49"/>
    <mergeCell ref="S47:S49"/>
    <mergeCell ref="A47:A49"/>
    <mergeCell ref="B47:B49"/>
    <mergeCell ref="P53:P55"/>
    <mergeCell ref="S53:S55"/>
    <mergeCell ref="U53:U55"/>
    <mergeCell ref="A56:A58"/>
    <mergeCell ref="B56:B58"/>
    <mergeCell ref="C56:C58"/>
    <mergeCell ref="D56:D58"/>
    <mergeCell ref="K56:K58"/>
    <mergeCell ref="N56:N58"/>
    <mergeCell ref="P56:P58"/>
    <mergeCell ref="A53:A55"/>
    <mergeCell ref="B53:B55"/>
    <mergeCell ref="C53:C55"/>
    <mergeCell ref="D53:D55"/>
    <mergeCell ref="K53:K55"/>
    <mergeCell ref="N53:N55"/>
    <mergeCell ref="S56:S58"/>
    <mergeCell ref="U56:U58"/>
    <mergeCell ref="A59:A61"/>
    <mergeCell ref="B59:B61"/>
    <mergeCell ref="C59:C61"/>
    <mergeCell ref="D59:D61"/>
    <mergeCell ref="K59:K61"/>
    <mergeCell ref="N59:N61"/>
    <mergeCell ref="P59:P61"/>
    <mergeCell ref="S59:S61"/>
    <mergeCell ref="U59:U61"/>
    <mergeCell ref="A62:A64"/>
    <mergeCell ref="B62:B64"/>
    <mergeCell ref="C62:C64"/>
    <mergeCell ref="D62:D64"/>
    <mergeCell ref="K62:K64"/>
    <mergeCell ref="N62:N64"/>
    <mergeCell ref="P62:P64"/>
    <mergeCell ref="S62:S64"/>
    <mergeCell ref="U62:U64"/>
    <mergeCell ref="P65:P67"/>
    <mergeCell ref="S65:S67"/>
    <mergeCell ref="U65:U67"/>
    <mergeCell ref="A68:A70"/>
    <mergeCell ref="B68:B70"/>
    <mergeCell ref="C68:C70"/>
    <mergeCell ref="D68:D70"/>
    <mergeCell ref="K68:K70"/>
    <mergeCell ref="N68:N70"/>
    <mergeCell ref="P68:P70"/>
    <mergeCell ref="A65:A67"/>
    <mergeCell ref="B65:B67"/>
    <mergeCell ref="C65:C67"/>
    <mergeCell ref="D65:D67"/>
    <mergeCell ref="K65:K67"/>
    <mergeCell ref="N65:N67"/>
    <mergeCell ref="U71:U73"/>
    <mergeCell ref="S68:S70"/>
    <mergeCell ref="U68:U70"/>
    <mergeCell ref="A71:A73"/>
    <mergeCell ref="B71:B73"/>
    <mergeCell ref="C71:C73"/>
    <mergeCell ref="D71:D73"/>
    <mergeCell ref="K71:K73"/>
    <mergeCell ref="N71:N73"/>
    <mergeCell ref="P71:P73"/>
    <mergeCell ref="S71:S73"/>
  </mergeCells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14</vt:i4>
      </vt:variant>
    </vt:vector>
  </HeadingPairs>
  <TitlesOfParts>
    <vt:vector size="14" baseType="lpstr">
      <vt:lpstr>SA2#160AHE</vt:lpstr>
      <vt:lpstr>SA2#161</vt:lpstr>
      <vt:lpstr>SA2#162</vt:lpstr>
      <vt:lpstr>SA2#163</vt:lpstr>
      <vt:lpstr>SA2#164</vt:lpstr>
      <vt:lpstr>SA2#165</vt:lpstr>
      <vt:lpstr>SA2#166</vt:lpstr>
      <vt:lpstr>SA2#166AHE</vt:lpstr>
      <vt:lpstr>SA2#167</vt:lpstr>
      <vt:lpstr>SA2#168</vt:lpstr>
      <vt:lpstr>SA2#169</vt:lpstr>
      <vt:lpstr>SA2#170</vt:lpstr>
      <vt:lpstr>SA2#171</vt:lpstr>
      <vt:lpstr>SA2#172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05-23-2140_Puneet Jain</dc:creator>
  <cp:lastModifiedBy>a.bennett</cp:lastModifiedBy>
  <dcterms:created xsi:type="dcterms:W3CDTF">2021-12-07T06:17:23Z</dcterms:created>
  <dcterms:modified xsi:type="dcterms:W3CDTF">2025-11-07T14:50:29Z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NSCPROP">
    <vt:lpwstr>NSCCustomProperty</vt:lpwstr>
  </property>
</Properties>
</file>